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PROJECTS\STORMWATER\22STM11 - West Adams and Kingshighway Storm Sewers\8_CONSTRUCTION\BID\"/>
    </mc:Choice>
  </mc:AlternateContent>
  <bookViews>
    <workbookView xWindow="0" yWindow="0" windowWidth="28800" windowHeight="12885" activeTab="1"/>
  </bookViews>
  <sheets>
    <sheet name="Sheet1" sheetId="1" r:id="rId1"/>
    <sheet name="Bid Tab" sheetId="2" r:id="rId2"/>
  </sheets>
  <definedNames>
    <definedName name="_xlnm.Print_Area" localSheetId="1">'Bid Tab'!$A$1:$M$68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64" i="2" l="1"/>
  <c r="W63" i="2"/>
  <c r="W62" i="2"/>
  <c r="W61" i="2"/>
  <c r="W60" i="2"/>
  <c r="W59" i="2"/>
  <c r="W58" i="2"/>
  <c r="W57" i="2"/>
  <c r="W56" i="2"/>
  <c r="W55" i="2"/>
  <c r="W54" i="2"/>
  <c r="W53" i="2"/>
  <c r="W52" i="2"/>
  <c r="W51" i="2"/>
  <c r="W50" i="2"/>
  <c r="W49" i="2"/>
  <c r="W48" i="2"/>
  <c r="W47" i="2"/>
  <c r="W46" i="2"/>
  <c r="W45" i="2"/>
  <c r="W44" i="2"/>
  <c r="W43" i="2"/>
  <c r="W42" i="2"/>
  <c r="W41" i="2"/>
  <c r="W40" i="2"/>
  <c r="W39" i="2"/>
  <c r="W38" i="2"/>
  <c r="W37" i="2"/>
  <c r="W36" i="2"/>
  <c r="W34" i="2"/>
  <c r="W33" i="2"/>
  <c r="W32" i="2"/>
  <c r="W31" i="2"/>
  <c r="W30" i="2"/>
  <c r="W29" i="2"/>
  <c r="W28" i="2"/>
  <c r="W27" i="2"/>
  <c r="W26" i="2"/>
  <c r="W25" i="2"/>
  <c r="W24" i="2"/>
  <c r="W23" i="2"/>
  <c r="W22" i="2"/>
  <c r="W21" i="2"/>
  <c r="W20" i="2"/>
  <c r="W19" i="2"/>
  <c r="W18" i="2"/>
  <c r="W17" i="2"/>
  <c r="W16" i="2"/>
  <c r="W15" i="2"/>
  <c r="W14" i="2"/>
  <c r="W13" i="2"/>
  <c r="W12" i="2"/>
  <c r="W11" i="2"/>
  <c r="W10" i="2"/>
  <c r="W9"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4" i="2"/>
  <c r="U33" i="2"/>
  <c r="U32" i="2"/>
  <c r="U31" i="2"/>
  <c r="U30" i="2"/>
  <c r="U29" i="2"/>
  <c r="U28" i="2"/>
  <c r="U27" i="2"/>
  <c r="U26" i="2"/>
  <c r="U25" i="2"/>
  <c r="U24" i="2"/>
  <c r="U23" i="2"/>
  <c r="U22" i="2"/>
  <c r="U21" i="2"/>
  <c r="U20" i="2"/>
  <c r="U19" i="2"/>
  <c r="U18" i="2"/>
  <c r="U17" i="2"/>
  <c r="U16" i="2"/>
  <c r="U15" i="2"/>
  <c r="U14" i="2"/>
  <c r="U13" i="2"/>
  <c r="U12" i="2"/>
  <c r="U11" i="2"/>
  <c r="U10" i="2"/>
  <c r="U9"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4" i="2"/>
  <c r="S33" i="2"/>
  <c r="S32" i="2"/>
  <c r="S31" i="2"/>
  <c r="S30" i="2"/>
  <c r="S29" i="2"/>
  <c r="S28" i="2"/>
  <c r="S27" i="2"/>
  <c r="S26" i="2"/>
  <c r="S25" i="2"/>
  <c r="S24" i="2"/>
  <c r="S23" i="2"/>
  <c r="S22" i="2"/>
  <c r="S21" i="2"/>
  <c r="S20" i="2"/>
  <c r="S19" i="2"/>
  <c r="S18" i="2"/>
  <c r="S17" i="2"/>
  <c r="S16" i="2"/>
  <c r="S15" i="2"/>
  <c r="S14" i="2"/>
  <c r="S13" i="2"/>
  <c r="S12" i="2"/>
  <c r="S11" i="2"/>
  <c r="S10" i="2"/>
  <c r="S9"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4" i="2"/>
  <c r="O33" i="2"/>
  <c r="O32" i="2"/>
  <c r="O31" i="2"/>
  <c r="O30" i="2"/>
  <c r="O29" i="2"/>
  <c r="O28" i="2"/>
  <c r="O27" i="2"/>
  <c r="O26" i="2"/>
  <c r="O25" i="2"/>
  <c r="O24" i="2"/>
  <c r="O23" i="2"/>
  <c r="O22" i="2"/>
  <c r="O21" i="2"/>
  <c r="O20" i="2"/>
  <c r="O19" i="2"/>
  <c r="O18" i="2"/>
  <c r="O17" i="2"/>
  <c r="O16" i="2"/>
  <c r="O15" i="2"/>
  <c r="O14" i="2"/>
  <c r="O13" i="2"/>
  <c r="O12" i="2"/>
  <c r="O11" i="2"/>
  <c r="O10" i="2"/>
  <c r="O9" i="2"/>
  <c r="M64" i="2"/>
  <c r="M63" i="2"/>
  <c r="M62" i="2"/>
  <c r="M61" i="2"/>
  <c r="M60" i="2"/>
  <c r="M59" i="2"/>
  <c r="M58" i="2"/>
  <c r="M57" i="2"/>
  <c r="M56" i="2"/>
  <c r="M55" i="2"/>
  <c r="M54" i="2"/>
  <c r="M53" i="2"/>
  <c r="L65" i="2" s="1"/>
  <c r="M52" i="2"/>
  <c r="M51" i="2"/>
  <c r="M50" i="2"/>
  <c r="M49" i="2"/>
  <c r="M48" i="2"/>
  <c r="M47" i="2"/>
  <c r="M46" i="2"/>
  <c r="M45" i="2"/>
  <c r="M44" i="2"/>
  <c r="M43" i="2"/>
  <c r="M42" i="2"/>
  <c r="M41" i="2"/>
  <c r="M40" i="2"/>
  <c r="M39" i="2"/>
  <c r="M38" i="2"/>
  <c r="M37" i="2"/>
  <c r="M36" i="2"/>
  <c r="M34" i="2"/>
  <c r="M33" i="2"/>
  <c r="M32" i="2"/>
  <c r="M31" i="2"/>
  <c r="M30" i="2"/>
  <c r="M29" i="2"/>
  <c r="M28" i="2"/>
  <c r="M27" i="2"/>
  <c r="M26" i="2"/>
  <c r="M25" i="2"/>
  <c r="M24" i="2"/>
  <c r="M23" i="2"/>
  <c r="M22" i="2"/>
  <c r="M21" i="2"/>
  <c r="M20" i="2"/>
  <c r="M19" i="2"/>
  <c r="M18" i="2"/>
  <c r="M17" i="2"/>
  <c r="M16" i="2"/>
  <c r="M15" i="2"/>
  <c r="M14" i="2"/>
  <c r="M13" i="2"/>
  <c r="M12" i="2"/>
  <c r="M11" i="2"/>
  <c r="M10" i="2"/>
  <c r="M9"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4" i="2"/>
  <c r="K33" i="2"/>
  <c r="K32" i="2"/>
  <c r="K31" i="2"/>
  <c r="K30" i="2"/>
  <c r="K29" i="2"/>
  <c r="K28" i="2"/>
  <c r="K27" i="2"/>
  <c r="K26" i="2"/>
  <c r="K25" i="2"/>
  <c r="K24" i="2"/>
  <c r="K23" i="2"/>
  <c r="K22" i="2"/>
  <c r="K21" i="2"/>
  <c r="K20" i="2"/>
  <c r="K19" i="2"/>
  <c r="K18" i="2"/>
  <c r="K17" i="2"/>
  <c r="K16" i="2"/>
  <c r="K15" i="2"/>
  <c r="K14" i="2"/>
  <c r="K13" i="2"/>
  <c r="K12" i="2"/>
  <c r="K11" i="2"/>
  <c r="K10" i="2"/>
  <c r="K9"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4" i="2"/>
  <c r="I33" i="2"/>
  <c r="I32" i="2"/>
  <c r="I31" i="2"/>
  <c r="I30" i="2"/>
  <c r="I29" i="2"/>
  <c r="I28" i="2"/>
  <c r="I27" i="2"/>
  <c r="I26" i="2"/>
  <c r="I25" i="2"/>
  <c r="I24" i="2"/>
  <c r="I23" i="2"/>
  <c r="I22" i="2"/>
  <c r="I21" i="2"/>
  <c r="I20" i="2"/>
  <c r="I19" i="2"/>
  <c r="I18" i="2"/>
  <c r="I17" i="2"/>
  <c r="I16" i="2"/>
  <c r="I15" i="2"/>
  <c r="I14" i="2"/>
  <c r="I13" i="2"/>
  <c r="I12" i="2"/>
  <c r="I11" i="2"/>
  <c r="I10" i="2"/>
  <c r="I9" i="2"/>
  <c r="P65" i="2"/>
  <c r="Q64" i="2"/>
  <c r="Q63" i="2"/>
  <c r="Q62" i="2"/>
  <c r="Q61" i="2"/>
  <c r="Q60" i="2"/>
  <c r="Q59" i="2"/>
  <c r="Q58" i="2"/>
  <c r="Q57" i="2"/>
  <c r="Q56" i="2"/>
  <c r="Q55" i="2"/>
  <c r="Q54" i="2"/>
  <c r="Q53" i="2"/>
  <c r="Q52" i="2"/>
  <c r="Q51" i="2"/>
  <c r="Q50" i="2"/>
  <c r="Q49" i="2"/>
  <c r="Q48" i="2"/>
  <c r="Q47" i="2"/>
  <c r="Q46" i="2"/>
  <c r="Q45" i="2"/>
  <c r="Q44" i="2"/>
  <c r="Q43" i="2"/>
  <c r="Q42" i="2"/>
  <c r="Q41" i="2"/>
  <c r="Q40" i="2"/>
  <c r="Q39" i="2"/>
  <c r="Q38" i="2"/>
  <c r="Q37" i="2"/>
  <c r="Q36" i="2"/>
  <c r="Q34" i="2"/>
  <c r="Q33" i="2"/>
  <c r="Q32" i="2"/>
  <c r="Q31" i="2"/>
  <c r="Q30" i="2"/>
  <c r="Q29" i="2"/>
  <c r="Q28" i="2"/>
  <c r="Q27" i="2"/>
  <c r="Q26" i="2"/>
  <c r="Q25" i="2"/>
  <c r="Q24" i="2"/>
  <c r="Q23" i="2"/>
  <c r="Q22" i="2"/>
  <c r="Q21" i="2"/>
  <c r="Q20" i="2"/>
  <c r="Q19" i="2"/>
  <c r="Q18" i="2"/>
  <c r="Q17" i="2"/>
  <c r="Q16" i="2"/>
  <c r="Q15" i="2"/>
  <c r="Q14" i="2"/>
  <c r="Q13" i="2"/>
  <c r="Q12" i="2"/>
  <c r="Q11" i="2"/>
  <c r="Q10" i="2"/>
  <c r="Q9" i="2"/>
  <c r="J65" i="2" l="1"/>
  <c r="T65" i="2"/>
  <c r="V65" i="2"/>
  <c r="R65" i="2"/>
  <c r="N65" i="2"/>
  <c r="K68"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9" i="1"/>
  <c r="K70" i="1"/>
  <c r="K71" i="1"/>
  <c r="K72" i="1"/>
  <c r="K73" i="1"/>
  <c r="K74" i="1"/>
  <c r="K75" i="1"/>
  <c r="K76" i="1"/>
  <c r="K77" i="1"/>
  <c r="K78" i="1"/>
  <c r="K79" i="1"/>
  <c r="K80" i="1"/>
  <c r="K81" i="1"/>
  <c r="K82" i="1"/>
  <c r="K83" i="1"/>
  <c r="K84" i="1"/>
  <c r="K85" i="1"/>
  <c r="K86" i="1"/>
  <c r="K89" i="1"/>
  <c r="K90" i="1"/>
  <c r="K91" i="1"/>
  <c r="K92" i="1"/>
  <c r="K93" i="1"/>
  <c r="K94" i="1"/>
  <c r="K95" i="1"/>
  <c r="K98" i="1"/>
  <c r="K99" i="1"/>
  <c r="K100" i="1"/>
  <c r="K103" i="1"/>
  <c r="K104" i="1"/>
  <c r="K105" i="1"/>
  <c r="K106" i="1"/>
  <c r="K107" i="1"/>
  <c r="K108" i="1"/>
  <c r="K109" i="1"/>
  <c r="K110" i="1"/>
  <c r="K111" i="1"/>
  <c r="K112" i="1"/>
  <c r="K113" i="1"/>
  <c r="K114" i="1"/>
  <c r="K115" i="1"/>
  <c r="K118" i="1"/>
  <c r="K119" i="1"/>
  <c r="K120" i="1"/>
  <c r="K121" i="1"/>
  <c r="K122" i="1"/>
  <c r="K123" i="1"/>
  <c r="K124" i="1"/>
  <c r="K125" i="1"/>
  <c r="K128" i="1"/>
  <c r="K129" i="1"/>
  <c r="K130" i="1"/>
  <c r="K131" i="1"/>
  <c r="K132" i="1"/>
  <c r="K133" i="1"/>
  <c r="K134" i="1"/>
  <c r="K135" i="1"/>
  <c r="K138" i="1"/>
  <c r="K139" i="1"/>
  <c r="K140" i="1"/>
  <c r="K141" i="1"/>
  <c r="K142" i="1"/>
  <c r="K143" i="1"/>
  <c r="K144" i="1"/>
  <c r="K145" i="1"/>
  <c r="K146" i="1"/>
  <c r="K147" i="1"/>
  <c r="K148" i="1"/>
  <c r="K149" i="1"/>
  <c r="K150" i="1"/>
  <c r="K151" i="1"/>
  <c r="K7" i="1"/>
  <c r="I139" i="1"/>
  <c r="I140" i="1"/>
  <c r="I141" i="1"/>
  <c r="I142" i="1"/>
  <c r="I143" i="1"/>
  <c r="I144" i="1"/>
  <c r="I145" i="1"/>
  <c r="I146" i="1"/>
  <c r="I147" i="1"/>
  <c r="I148" i="1"/>
  <c r="I149" i="1"/>
  <c r="I150" i="1"/>
  <c r="I151" i="1"/>
  <c r="I138" i="1"/>
  <c r="I129" i="1"/>
  <c r="I130" i="1"/>
  <c r="I131" i="1"/>
  <c r="I132" i="1"/>
  <c r="I133" i="1"/>
  <c r="I134" i="1"/>
  <c r="I135" i="1"/>
  <c r="I128" i="1"/>
  <c r="I119" i="1"/>
  <c r="I120" i="1"/>
  <c r="I121" i="1"/>
  <c r="I122" i="1"/>
  <c r="I123" i="1"/>
  <c r="I124" i="1"/>
  <c r="I125" i="1"/>
  <c r="I118" i="1"/>
  <c r="I104" i="1"/>
  <c r="I105" i="1"/>
  <c r="I106" i="1"/>
  <c r="I107" i="1"/>
  <c r="I108" i="1"/>
  <c r="I109" i="1"/>
  <c r="I110" i="1"/>
  <c r="I111" i="1"/>
  <c r="I112" i="1"/>
  <c r="I113" i="1"/>
  <c r="I114" i="1"/>
  <c r="I115" i="1"/>
  <c r="I103" i="1"/>
  <c r="I99" i="1"/>
  <c r="I100" i="1"/>
  <c r="I98" i="1"/>
  <c r="I90" i="1"/>
  <c r="I91" i="1"/>
  <c r="I92" i="1"/>
  <c r="I93" i="1"/>
  <c r="I94" i="1"/>
  <c r="I95" i="1"/>
  <c r="I89" i="1"/>
  <c r="I69" i="1"/>
  <c r="I70" i="1"/>
  <c r="I71" i="1"/>
  <c r="I72" i="1"/>
  <c r="I73" i="1"/>
  <c r="I74" i="1"/>
  <c r="I75" i="1"/>
  <c r="I76" i="1"/>
  <c r="I77" i="1"/>
  <c r="I78" i="1"/>
  <c r="I79" i="1"/>
  <c r="I80" i="1"/>
  <c r="I81" i="1"/>
  <c r="I82" i="1"/>
  <c r="I83" i="1"/>
  <c r="I84" i="1"/>
  <c r="I85" i="1"/>
  <c r="I86" i="1"/>
  <c r="I68"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7" i="1"/>
  <c r="K101" i="1" l="1"/>
  <c r="I101" i="1"/>
  <c r="I126" i="1"/>
  <c r="I136" i="1"/>
  <c r="I96" i="1"/>
  <c r="K136" i="1"/>
  <c r="K126" i="1"/>
  <c r="I87" i="1"/>
  <c r="K87" i="1"/>
  <c r="K96" i="1"/>
  <c r="K116" i="1"/>
  <c r="I64" i="1"/>
  <c r="I116" i="1"/>
  <c r="I152" i="1"/>
  <c r="K64" i="1"/>
  <c r="K152" i="1"/>
  <c r="K153" i="1" s="1"/>
  <c r="I153" i="1" l="1"/>
</calcChain>
</file>

<file path=xl/sharedStrings.xml><?xml version="1.0" encoding="utf-8"?>
<sst xmlns="http://schemas.openxmlformats.org/spreadsheetml/2006/main" count="468" uniqueCount="249">
  <si>
    <r>
      <rPr>
        <b/>
        <sz val="6.5"/>
        <rFont val="Calibri"/>
        <family val="2"/>
      </rPr>
      <t>Project:</t>
    </r>
  </si>
  <si>
    <r>
      <rPr>
        <b/>
        <sz val="6.5"/>
        <rFont val="Calibri"/>
        <family val="2"/>
      </rPr>
      <t>Boschertown Road Improvements ‐ Phase II</t>
    </r>
  </si>
  <si>
    <r>
      <rPr>
        <b/>
        <sz val="6.5"/>
        <rFont val="Calibri"/>
        <family val="2"/>
      </rPr>
      <t>Federal Project No:</t>
    </r>
  </si>
  <si>
    <r>
      <rPr>
        <b/>
        <sz val="6.5"/>
        <rFont val="Calibri"/>
        <family val="2"/>
      </rPr>
      <t>STP‐7302(676)</t>
    </r>
  </si>
  <si>
    <r>
      <rPr>
        <b/>
        <sz val="6.5"/>
        <rFont val="Calibri"/>
        <family val="2"/>
      </rPr>
      <t>City of St. Charles Project No:</t>
    </r>
  </si>
  <si>
    <r>
      <rPr>
        <b/>
        <sz val="6.5"/>
        <rFont val="Calibri"/>
        <family val="2"/>
      </rPr>
      <t>19STR36</t>
    </r>
  </si>
  <si>
    <r>
      <rPr>
        <b/>
        <sz val="6.5"/>
        <rFont val="Calibri"/>
        <family val="2"/>
      </rPr>
      <t>Date:</t>
    </r>
  </si>
  <si>
    <r>
      <rPr>
        <b/>
        <sz val="6.5"/>
        <rFont val="Calibri"/>
        <family val="2"/>
      </rPr>
      <t>ITEM NO.</t>
    </r>
  </si>
  <si>
    <r>
      <rPr>
        <b/>
        <sz val="6.5"/>
        <rFont val="Calibri"/>
        <family val="2"/>
      </rPr>
      <t>DESCRIPTION</t>
    </r>
  </si>
  <si>
    <r>
      <rPr>
        <b/>
        <sz val="6.5"/>
        <rFont val="Calibri"/>
        <family val="2"/>
      </rPr>
      <t>QUANTITY</t>
    </r>
  </si>
  <si>
    <r>
      <rPr>
        <b/>
        <sz val="6.5"/>
        <rFont val="Calibri"/>
        <family val="2"/>
      </rPr>
      <t>UNIT</t>
    </r>
  </si>
  <si>
    <r>
      <rPr>
        <b/>
        <sz val="6.5"/>
        <rFont val="Calibri"/>
        <family val="2"/>
      </rPr>
      <t>UNIT COST</t>
    </r>
  </si>
  <si>
    <r>
      <rPr>
        <b/>
        <sz val="6.5"/>
        <rFont val="Calibri"/>
        <family val="2"/>
      </rPr>
      <t>COST</t>
    </r>
  </si>
  <si>
    <r>
      <rPr>
        <b/>
        <sz val="6.5"/>
        <rFont val="Calibri"/>
        <family val="2"/>
      </rPr>
      <t>ROADWAY</t>
    </r>
  </si>
  <si>
    <r>
      <rPr>
        <sz val="6.5"/>
        <rFont val="Calibri"/>
        <family val="2"/>
      </rPr>
      <t>CLEARING AND GRUBBING</t>
    </r>
  </si>
  <si>
    <r>
      <rPr>
        <sz val="6.5"/>
        <rFont val="Calibri"/>
        <family val="2"/>
      </rPr>
      <t>L.S.</t>
    </r>
  </si>
  <si>
    <r>
      <rPr>
        <sz val="6.5"/>
        <rFont val="Calibri"/>
        <family val="2"/>
      </rPr>
      <t>REMOVAL OF IMPROVEMENTS</t>
    </r>
  </si>
  <si>
    <r>
      <rPr>
        <sz val="6.5"/>
        <rFont val="Calibri"/>
        <family val="2"/>
      </rPr>
      <t>REMOVAL OF RIGID PAVEMENT</t>
    </r>
  </si>
  <si>
    <r>
      <rPr>
        <sz val="6.5"/>
        <rFont val="Calibri"/>
        <family val="2"/>
      </rPr>
      <t>S.Y.</t>
    </r>
  </si>
  <si>
    <r>
      <rPr>
        <sz val="6.5"/>
        <rFont val="Calibri"/>
        <family val="2"/>
      </rPr>
      <t>SAWCUT, (4" SIDEWALK)</t>
    </r>
  </si>
  <si>
    <r>
      <rPr>
        <sz val="6.5"/>
        <rFont val="Calibri"/>
        <family val="2"/>
      </rPr>
      <t>L.F.</t>
    </r>
  </si>
  <si>
    <r>
      <rPr>
        <sz val="6.5"/>
        <rFont val="Calibri"/>
        <family val="2"/>
      </rPr>
      <t>SAWCUT, (ANY DEPTH/MATERIAL)</t>
    </r>
  </si>
  <si>
    <r>
      <rPr>
        <sz val="6.5"/>
        <rFont val="Calibri"/>
        <family val="2"/>
      </rPr>
      <t>CLASS A EXCAVATION</t>
    </r>
  </si>
  <si>
    <r>
      <rPr>
        <sz val="6.5"/>
        <rFont val="Calibri"/>
        <family val="2"/>
      </rPr>
      <t>C.Y.</t>
    </r>
  </si>
  <si>
    <r>
      <rPr>
        <sz val="6.5"/>
        <rFont val="Calibri"/>
        <family val="2"/>
      </rPr>
      <t>REMOVAL OF UNSUITABLE MATERIAL</t>
    </r>
  </si>
  <si>
    <r>
      <rPr>
        <sz val="6.5"/>
        <rFont val="Calibri"/>
        <family val="2"/>
      </rPr>
      <t>COMPACTING EMBANKMENT</t>
    </r>
  </si>
  <si>
    <r>
      <rPr>
        <sz val="6.5"/>
        <rFont val="Calibri"/>
        <family val="2"/>
      </rPr>
      <t>COMPACTING IN CUT</t>
    </r>
  </si>
  <si>
    <r>
      <rPr>
        <sz val="6.5"/>
        <rFont val="Calibri"/>
        <family val="2"/>
      </rPr>
      <t>EMBANKMENT IN PLACE</t>
    </r>
  </si>
  <si>
    <r>
      <rPr>
        <sz val="6.5"/>
        <rFont val="Calibri"/>
        <family val="2"/>
      </rPr>
      <t>CLASS 3 EXCAVATION</t>
    </r>
  </si>
  <si>
    <r>
      <rPr>
        <sz val="6.5"/>
        <rFont val="Calibri"/>
        <family val="2"/>
      </rPr>
      <t>LINEAR GRADING, CLASS 1</t>
    </r>
  </si>
  <si>
    <r>
      <rPr>
        <sz val="6.5"/>
        <rFont val="Calibri"/>
        <family val="2"/>
      </rPr>
      <t>STA</t>
    </r>
  </si>
  <si>
    <r>
      <rPr>
        <sz val="6.5"/>
        <rFont val="Calibri"/>
        <family val="2"/>
      </rPr>
      <t>MODIFIED SUBGRADE</t>
    </r>
  </si>
  <si>
    <r>
      <rPr>
        <sz val="6.5"/>
        <rFont val="Calibri"/>
        <family val="2"/>
      </rPr>
      <t>TYPE 5 AGGREGATE FOR BASE (4 IN. THICK)</t>
    </r>
  </si>
  <si>
    <r>
      <rPr>
        <sz val="6.5"/>
        <rFont val="Calibri"/>
        <family val="2"/>
      </rPr>
      <t>TEMPORARY PAVEMENT (BP‐1)</t>
    </r>
  </si>
  <si>
    <r>
      <rPr>
        <sz val="6.5"/>
        <rFont val="Calibri"/>
        <family val="2"/>
      </rPr>
      <t>TON</t>
    </r>
  </si>
  <si>
    <r>
      <rPr>
        <sz val="6.5"/>
        <rFont val="Calibri"/>
        <family val="2"/>
      </rPr>
      <t>CONCRETE PAVEMENT (8" NON‐REINFORCED)</t>
    </r>
  </si>
  <si>
    <r>
      <rPr>
        <sz val="6.5"/>
        <rFont val="Calibri"/>
        <family val="2"/>
      </rPr>
      <t>MISC. IRRIGATION SYSTEM MODIFICATIONS</t>
    </r>
  </si>
  <si>
    <r>
      <rPr>
        <sz val="6.5"/>
        <rFont val="Calibri"/>
        <family val="2"/>
      </rPr>
      <t>AREA INLET, SINGLE, OPEN 2 SIDES, UNTRAPPED</t>
    </r>
  </si>
  <si>
    <r>
      <rPr>
        <sz val="6.5"/>
        <rFont val="Calibri"/>
        <family val="2"/>
      </rPr>
      <t>EA.</t>
    </r>
  </si>
  <si>
    <r>
      <rPr>
        <sz val="6.5"/>
        <rFont val="Calibri"/>
        <family val="2"/>
      </rPr>
      <t>2‐GRATE INLET, WITH SIDE INTAKE, UNTRAPPED</t>
    </r>
  </si>
  <si>
    <r>
      <rPr>
        <sz val="6.5"/>
        <rFont val="Calibri"/>
        <family val="2"/>
      </rPr>
      <t>SIDEWALK SCUPPER</t>
    </r>
  </si>
  <si>
    <r>
      <rPr>
        <sz val="6.5"/>
        <rFont val="Calibri"/>
        <family val="2"/>
      </rPr>
      <t>ADJUSTING MANHOLE TO GRADE</t>
    </r>
  </si>
  <si>
    <r>
      <rPr>
        <sz val="6.5"/>
        <rFont val="Calibri"/>
        <family val="2"/>
      </rPr>
      <t>"PIPE COLLAR, TYPE A" CONCRETE</t>
    </r>
  </si>
  <si>
    <r>
      <rPr>
        <sz val="6.5"/>
        <rFont val="Calibri"/>
        <family val="2"/>
      </rPr>
      <t>CONNECTING PIPE TO EXISTING STRUCTURE</t>
    </r>
  </si>
  <si>
    <r>
      <rPr>
        <sz val="6.5"/>
        <rFont val="Calibri"/>
        <family val="2"/>
      </rPr>
      <t>TYPE D GUARDRAIL</t>
    </r>
  </si>
  <si>
    <r>
      <rPr>
        <sz val="6.5"/>
        <rFont val="Calibri"/>
        <family val="2"/>
      </rPr>
      <t>REMOVE &amp; REINSTALL EXISTING VINYL FENCE (48‐IN)</t>
    </r>
  </si>
  <si>
    <r>
      <rPr>
        <sz val="6.5"/>
        <rFont val="Calibri"/>
        <family val="2"/>
      </rPr>
      <t>REMOVE &amp; REINSTALL EXISTING VINYL FENCE (60‐IN)</t>
    </r>
  </si>
  <si>
    <r>
      <rPr>
        <sz val="6.5"/>
        <rFont val="Calibri"/>
        <family val="2"/>
      </rPr>
      <t>REMOVE &amp; REINSTALL EXISTING ALUMINUM FENCE (48")</t>
    </r>
  </si>
  <si>
    <r>
      <rPr>
        <sz val="6.5"/>
        <rFont val="Calibri"/>
        <family val="2"/>
      </rPr>
      <t>PAVED APPROACH, 7‐IN</t>
    </r>
  </si>
  <si>
    <r>
      <rPr>
        <sz val="6.5"/>
        <rFont val="Calibri"/>
        <family val="2"/>
      </rPr>
      <t>CONCRETE GUTTER, TYPE A</t>
    </r>
  </si>
  <si>
    <r>
      <rPr>
        <sz val="6.5"/>
        <rFont val="Calibri"/>
        <family val="2"/>
      </rPr>
      <t>CONCRETE CURB AND GUTTER, VERTICAL</t>
    </r>
  </si>
  <si>
    <r>
      <rPr>
        <sz val="6.5"/>
        <rFont val="Calibri"/>
        <family val="2"/>
      </rPr>
      <t>ROCK LINING</t>
    </r>
  </si>
  <si>
    <r>
      <rPr>
        <sz val="6.5"/>
        <rFont val="Calibri"/>
        <family val="2"/>
      </rPr>
      <t>TEMPORARY TRAFFIC CONTROL</t>
    </r>
  </si>
  <si>
    <r>
      <rPr>
        <sz val="6.5"/>
        <rFont val="Calibri"/>
        <family val="2"/>
      </rPr>
      <t>6161098A</t>
    </r>
  </si>
  <si>
    <r>
      <rPr>
        <sz val="6.5"/>
        <rFont val="Calibri"/>
        <family val="2"/>
      </rPr>
      <t>CHANGEABLE MESSAGE SIGN WITHOUT COMM. INTERFACE, CONTRACTOR FURNISHED &amp; RETAINED</t>
    </r>
  </si>
  <si>
    <r>
      <rPr>
        <sz val="6.5"/>
        <rFont val="Calibri"/>
        <family val="2"/>
      </rPr>
      <t>EA</t>
    </r>
  </si>
  <si>
    <r>
      <rPr>
        <sz val="6.5"/>
        <rFont val="Calibri"/>
        <family val="2"/>
      </rPr>
      <t>EDGE DROP OFF TREATMENT</t>
    </r>
  </si>
  <si>
    <r>
      <rPr>
        <sz val="6.5"/>
        <rFont val="Calibri"/>
        <family val="2"/>
      </rPr>
      <t>GEOTEXTILE FABRIC STABILIZATION &amp; SEPARATION CLASS 1 (HEAVY WEIGHT)</t>
    </r>
  </si>
  <si>
    <r>
      <rPr>
        <sz val="6.5"/>
        <rFont val="Calibri"/>
        <family val="2"/>
      </rPr>
      <t>MOBILIZATION (5%)</t>
    </r>
  </si>
  <si>
    <r>
      <rPr>
        <sz val="6.5"/>
        <rFont val="Calibri"/>
        <family val="2"/>
      </rPr>
      <t>CONTRACTOR FURNISHED SURVEYING AND STAKING (1%)</t>
    </r>
  </si>
  <si>
    <r>
      <rPr>
        <sz val="6.5"/>
        <rFont val="Calibri"/>
        <family val="2"/>
      </rPr>
      <t>19"x30" CLASS III REINF. HORIZONTAL ELLIPTICAL CONCRETE PIPE CULVERT</t>
    </r>
  </si>
  <si>
    <r>
      <rPr>
        <sz val="6.5"/>
        <rFont val="Calibri"/>
        <family val="2"/>
      </rPr>
      <t>12" CLASS III REINF. CONCRETE PIPE CULVERT</t>
    </r>
  </si>
  <si>
    <r>
      <rPr>
        <sz val="6.5"/>
        <rFont val="Calibri"/>
        <family val="2"/>
      </rPr>
      <t>15" CLASS III REINF. CONCRETE PIPE CULVERT</t>
    </r>
  </si>
  <si>
    <r>
      <rPr>
        <sz val="6.5"/>
        <rFont val="Calibri"/>
        <family val="2"/>
      </rPr>
      <t>18" CLASS III REINF. CONCRETE PIPE  CULVERT</t>
    </r>
  </si>
  <si>
    <r>
      <rPr>
        <sz val="6.5"/>
        <rFont val="Calibri"/>
        <family val="2"/>
      </rPr>
      <t>24" CLASS III REINF. CONCRETE PIPE  CULVERT</t>
    </r>
  </si>
  <si>
    <r>
      <rPr>
        <sz val="6.5"/>
        <rFont val="Calibri"/>
        <family val="2"/>
      </rPr>
      <t>30" CLASS III REINF. CONCRETE PIPE  CULVERT</t>
    </r>
  </si>
  <si>
    <r>
      <rPr>
        <sz val="6.5"/>
        <rFont val="Calibri"/>
        <family val="2"/>
      </rPr>
      <t>36" CLASS III REINF. CONCRETE PIPE  CULVERT</t>
    </r>
  </si>
  <si>
    <r>
      <rPr>
        <sz val="6.5"/>
        <rFont val="Calibri"/>
        <family val="2"/>
      </rPr>
      <t>PRECAST CONCRETE MANHOLE (42")</t>
    </r>
  </si>
  <si>
    <r>
      <rPr>
        <sz val="6.5"/>
        <rFont val="Calibri"/>
        <family val="2"/>
      </rPr>
      <t>PRECAST CONCRETE MANHOLE (48")</t>
    </r>
  </si>
  <si>
    <r>
      <rPr>
        <sz val="6.5"/>
        <rFont val="Calibri"/>
        <family val="2"/>
      </rPr>
      <t>PRECAST CONCRETE MANHOLE (60")</t>
    </r>
  </si>
  <si>
    <r>
      <rPr>
        <sz val="6.5"/>
        <rFont val="Calibri"/>
        <family val="2"/>
      </rPr>
      <t>SODDING</t>
    </r>
  </si>
  <si>
    <r>
      <rPr>
        <sz val="6.5"/>
        <rFont val="Calibri"/>
        <family val="2"/>
      </rPr>
      <t>PERMANENT SEEDING</t>
    </r>
  </si>
  <si>
    <r>
      <rPr>
        <sz val="6.5"/>
        <rFont val="Calibri"/>
        <family val="2"/>
      </rPr>
      <t>ACRE</t>
    </r>
  </si>
  <si>
    <r>
      <rPr>
        <sz val="6.5"/>
        <rFont val="Calibri"/>
        <family val="2"/>
      </rPr>
      <t>INLET PROTECTION SINGLE UNIT FABRIC DROP</t>
    </r>
  </si>
  <si>
    <r>
      <rPr>
        <sz val="6.5"/>
        <rFont val="Calibri"/>
        <family val="2"/>
      </rPr>
      <t>INLET PROTECTION SINGLE UNIT FILTER SOCK/ROLL</t>
    </r>
  </si>
  <si>
    <r>
      <rPr>
        <sz val="6.5"/>
        <rFont val="Calibri"/>
        <family val="2"/>
      </rPr>
      <t>INLET PROTECTION GRATED UNIT FILTER SOCK/ROLL</t>
    </r>
  </si>
  <si>
    <r>
      <rPr>
        <sz val="6.5"/>
        <rFont val="Calibri"/>
        <family val="2"/>
      </rPr>
      <t>SILT FENCE</t>
    </r>
  </si>
  <si>
    <r>
      <rPr>
        <sz val="6.5"/>
        <rFont val="Calibri"/>
        <family val="2"/>
      </rPr>
      <t>ROCK DITCH CHECK</t>
    </r>
  </si>
  <si>
    <r>
      <rPr>
        <sz val="6.5"/>
        <rFont val="Calibri"/>
        <family val="2"/>
      </rPr>
      <t>SEDIMENT REMOVAL</t>
    </r>
  </si>
  <si>
    <r>
      <rPr>
        <sz val="6.5"/>
        <rFont val="Calibri"/>
        <family val="2"/>
      </rPr>
      <t>TEMPORARY SEEDING AND MULCHING</t>
    </r>
  </si>
  <si>
    <r>
      <rPr>
        <sz val="6.5"/>
        <rFont val="Calibri"/>
        <family val="2"/>
      </rPr>
      <t>STORMWATER POLLUTION PREVENTION PLAN (SWPPP)</t>
    </r>
  </si>
  <si>
    <r>
      <rPr>
        <b/>
        <sz val="6.5"/>
        <rFont val="Calibri"/>
        <family val="2"/>
      </rPr>
      <t>ROADWAY SUBTOTAL:</t>
    </r>
  </si>
  <si>
    <r>
      <rPr>
        <b/>
        <sz val="6.5"/>
        <rFont val="Calibri"/>
        <family val="2"/>
      </rPr>
      <t>WATER MAIN REPLACEMENT</t>
    </r>
  </si>
  <si>
    <r>
      <rPr>
        <sz val="6.5"/>
        <rFont val="Calibri"/>
        <family val="2"/>
      </rPr>
      <t>6" DUCTILE IRON PIPE</t>
    </r>
  </si>
  <si>
    <r>
      <rPr>
        <sz val="6.5"/>
        <rFont val="Calibri"/>
        <family val="2"/>
      </rPr>
      <t>8" DUCTILE IRON PIPE</t>
    </r>
  </si>
  <si>
    <r>
      <rPr>
        <sz val="6.5"/>
        <rFont val="Calibri"/>
        <family val="2"/>
      </rPr>
      <t>12" DUCTILE IRON PIPE</t>
    </r>
  </si>
  <si>
    <r>
      <rPr>
        <sz val="6.5"/>
        <rFont val="Calibri"/>
        <family val="2"/>
      </rPr>
      <t>8" BEND 90 DEGREE, RESTRAINED</t>
    </r>
  </si>
  <si>
    <r>
      <rPr>
        <sz val="6.5"/>
        <rFont val="Calibri"/>
        <family val="2"/>
      </rPr>
      <t>12" BEND 45 DEGREE, RESTRAINED</t>
    </r>
  </si>
  <si>
    <r>
      <rPr>
        <sz val="6.5"/>
        <rFont val="Calibri"/>
        <family val="2"/>
      </rPr>
      <t>12" BEND 22.5 DEGREE, RESTRAINED</t>
    </r>
  </si>
  <si>
    <r>
      <rPr>
        <sz val="6.5"/>
        <rFont val="Calibri"/>
        <family val="2"/>
      </rPr>
      <t>DUCTILE IRON TEE (12" X 8")</t>
    </r>
  </si>
  <si>
    <r>
      <rPr>
        <sz val="6.5"/>
        <rFont val="Calibri"/>
        <family val="2"/>
      </rPr>
      <t>DUCTILE IRON TEE (12" X 12")</t>
    </r>
  </si>
  <si>
    <r>
      <rPr>
        <sz val="6.5"/>
        <rFont val="Calibri"/>
        <family val="2"/>
      </rPr>
      <t>DUCTILE IRON CROSS (12" X 8")</t>
    </r>
  </si>
  <si>
    <r>
      <rPr>
        <sz val="6.5"/>
        <rFont val="Calibri"/>
        <family val="2"/>
      </rPr>
      <t>8" DUCTILE IRON GATE VALVE, RESTRAINED</t>
    </r>
  </si>
  <si>
    <r>
      <rPr>
        <sz val="6.5"/>
        <rFont val="Calibri"/>
        <family val="2"/>
      </rPr>
      <t>12" DUCTILE IRON GATE VALVE, RESTRAINED</t>
    </r>
  </si>
  <si>
    <r>
      <rPr>
        <sz val="6.5"/>
        <rFont val="Calibri"/>
        <family val="2"/>
      </rPr>
      <t>FIRE HYDRANT ASSEMBLY</t>
    </r>
  </si>
  <si>
    <r>
      <rPr>
        <sz val="6.5"/>
        <rFont val="Calibri"/>
        <family val="2"/>
      </rPr>
      <t>8" CUT AND CAP</t>
    </r>
  </si>
  <si>
    <r>
      <rPr>
        <sz val="6.5"/>
        <rFont val="Calibri"/>
        <family val="2"/>
      </rPr>
      <t>12" CUT AND CAP</t>
    </r>
  </si>
  <si>
    <r>
      <rPr>
        <sz val="6.5"/>
        <rFont val="Calibri"/>
        <family val="2"/>
      </rPr>
      <t>8" TAPPING SLEEVE AND GATE VALVE</t>
    </r>
  </si>
  <si>
    <r>
      <rPr>
        <sz val="6.5"/>
        <rFont val="Calibri"/>
        <family val="2"/>
      </rPr>
      <t>12" TAPPING SLEEVE AND GATE VALVE</t>
    </r>
  </si>
  <si>
    <r>
      <rPr>
        <sz val="6.5"/>
        <rFont val="Calibri"/>
        <family val="2"/>
      </rPr>
      <t>8" WATER PIPE REMOVAL</t>
    </r>
  </si>
  <si>
    <r>
      <rPr>
        <sz val="6.5"/>
        <rFont val="Calibri"/>
        <family val="2"/>
      </rPr>
      <t>FIRE HYDRANT ASSEMBLY REMOVAL</t>
    </r>
  </si>
  <si>
    <r>
      <rPr>
        <sz val="6.5"/>
        <rFont val="Calibri"/>
        <family val="2"/>
      </rPr>
      <t>CASING PIPE</t>
    </r>
  </si>
  <si>
    <r>
      <rPr>
        <b/>
        <sz val="6.5"/>
        <rFont val="Calibri"/>
        <family val="2"/>
      </rPr>
      <t>WATER MAIN REPLACEMENT SUBTOTAL:</t>
    </r>
  </si>
  <si>
    <r>
      <rPr>
        <b/>
        <sz val="6.5"/>
        <rFont val="Calibri"/>
        <family val="2"/>
      </rPr>
      <t>PAVEMENT MARKING</t>
    </r>
  </si>
  <si>
    <r>
      <rPr>
        <sz val="6.5"/>
        <rFont val="Calibri"/>
        <family val="2"/>
      </rPr>
      <t>REMOVAL OF PAVEMENT STRIPING, PAINT</t>
    </r>
  </si>
  <si>
    <r>
      <rPr>
        <sz val="6.5"/>
        <rFont val="Calibri"/>
        <family val="2"/>
      </rPr>
      <t>6205902A</t>
    </r>
  </si>
  <si>
    <r>
      <rPr>
        <sz val="6.5"/>
        <rFont val="Calibri"/>
        <family val="2"/>
      </rPr>
      <t>6‐IN WHITE HIGH BUILD WATERBORNE PAVEMENT MARKING PAINT, TYPE L BEADS</t>
    </r>
  </si>
  <si>
    <r>
      <rPr>
        <sz val="6.5"/>
        <rFont val="Calibri"/>
        <family val="2"/>
      </rPr>
      <t>6206001C</t>
    </r>
  </si>
  <si>
    <r>
      <rPr>
        <sz val="6.5"/>
        <rFont val="Calibri"/>
        <family val="2"/>
      </rPr>
      <t>STANDARD WATERBORNE PAINT WITH TYPE P BEADS, 4‐IN YELLOW</t>
    </r>
  </si>
  <si>
    <r>
      <rPr>
        <sz val="6.5"/>
        <rFont val="Calibri"/>
        <family val="2"/>
      </rPr>
      <t>PREFORMED PAVEMENT MARKING THERMOPLASTIC, 12‐IN WHITE</t>
    </r>
  </si>
  <si>
    <r>
      <rPr>
        <sz val="6.5"/>
        <rFont val="Calibri"/>
        <family val="2"/>
      </rPr>
      <t>PREFORMED PAVEMENT MARKING THERMOPLASTIC, 24‐IN WHITE STOP BAR</t>
    </r>
  </si>
  <si>
    <r>
      <rPr>
        <sz val="6.5"/>
        <rFont val="Calibri"/>
        <family val="2"/>
      </rPr>
      <t>PREFORMED PAVEMENT MARKING THERMOPLASTIC, LEFT/RIGHT ARROW</t>
    </r>
  </si>
  <si>
    <r>
      <rPr>
        <sz val="6.5"/>
        <rFont val="Calibri"/>
        <family val="2"/>
      </rPr>
      <t>PREFORMED PAVEMENT MARKING THERMOPLASTIC, 30‐IN WHITE MIDBLOCK</t>
    </r>
  </si>
  <si>
    <r>
      <rPr>
        <b/>
        <sz val="6.5"/>
        <rFont val="Calibri"/>
        <family val="2"/>
      </rPr>
      <t>PAVEMENT MARKING SUBTOTAL:</t>
    </r>
  </si>
  <si>
    <r>
      <rPr>
        <b/>
        <sz val="6.5"/>
        <rFont val="Calibri"/>
        <family val="2"/>
      </rPr>
      <t>PEDESTRIAN FACILITIES</t>
    </r>
  </si>
  <si>
    <r>
      <rPr>
        <sz val="6.5"/>
        <rFont val="Calibri"/>
        <family val="2"/>
      </rPr>
      <t>CONCRETE SIDEWALK (4" THICK)</t>
    </r>
  </si>
  <si>
    <r>
      <rPr>
        <sz val="6.5"/>
        <rFont val="Calibri"/>
        <family val="2"/>
      </rPr>
      <t>CONCRETE SIDEWALK, CURB RAMP (7" THICK)</t>
    </r>
  </si>
  <si>
    <r>
      <rPr>
        <sz val="6.5"/>
        <rFont val="Calibri"/>
        <family val="2"/>
      </rPr>
      <t>TRUNCATED DOMES FOR CURB RAMPS (NEW CONSTRUCTION)</t>
    </r>
  </si>
  <si>
    <r>
      <rPr>
        <sz val="6.5"/>
        <rFont val="Calibri"/>
        <family val="2"/>
      </rPr>
      <t>S.F.</t>
    </r>
  </si>
  <si>
    <r>
      <rPr>
        <b/>
        <sz val="6.5"/>
        <rFont val="Calibri"/>
        <family val="2"/>
      </rPr>
      <t>PEDESTRIAN FACILITIES SUBTOTAL:</t>
    </r>
  </si>
  <si>
    <r>
      <rPr>
        <b/>
        <sz val="6.5"/>
        <rFont val="Calibri"/>
        <family val="2"/>
      </rPr>
      <t>LIGHTING</t>
    </r>
  </si>
  <si>
    <r>
      <rPr>
        <sz val="6.5"/>
        <rFont val="Calibri"/>
        <family val="2"/>
      </rPr>
      <t>CONDUIT, 2‐IN. RIGID, IN TRENCH</t>
    </r>
  </si>
  <si>
    <r>
      <rPr>
        <sz val="6.5"/>
        <rFont val="Calibri"/>
        <family val="2"/>
      </rPr>
      <t>LF</t>
    </r>
  </si>
  <si>
    <r>
      <rPr>
        <sz val="6.5"/>
        <rFont val="Calibri"/>
        <family val="2"/>
      </rPr>
      <t>MISC. CONDUIT, 2‐IN. RIGID, IN PUSHED</t>
    </r>
  </si>
  <si>
    <r>
      <rPr>
        <sz val="6.5"/>
        <rFont val="Calibri"/>
        <family val="2"/>
      </rPr>
      <t>PREFORMED PULLBOX, CLASS 1</t>
    </r>
  </si>
  <si>
    <r>
      <rPr>
        <sz val="6.5"/>
        <rFont val="Calibri"/>
        <family val="2"/>
      </rPr>
      <t>CABLE, 8 AWG. 1 CONDUCTOR</t>
    </r>
  </si>
  <si>
    <r>
      <rPr>
        <sz val="6.5"/>
        <rFont val="Calibri"/>
        <family val="2"/>
      </rPr>
      <t>POLE AND BRACKET CABLE (1C‐#10)</t>
    </r>
  </si>
  <si>
    <r>
      <rPr>
        <sz val="6.5"/>
        <rFont val="Calibri"/>
        <family val="2"/>
      </rPr>
      <t>WIRE, 8 AWG. BARE NEUTRAL</t>
    </r>
  </si>
  <si>
    <r>
      <rPr>
        <sz val="6.5"/>
        <rFont val="Calibri"/>
        <family val="2"/>
      </rPr>
      <t>COMBINATION PAD‐MOUNTED 240/120V POWER SUPPLY &amp; LIGHTING CONTROL STATION</t>
    </r>
  </si>
  <si>
    <r>
      <rPr>
        <b/>
        <sz val="6.5"/>
        <rFont val="Calibri"/>
        <family val="2"/>
      </rPr>
      <t>LIGHTING SUBTOTAL:</t>
    </r>
  </si>
  <si>
    <r>
      <rPr>
        <b/>
        <sz val="6.5"/>
        <rFont val="Calibri"/>
        <family val="2"/>
      </rPr>
      <t>SIGNING</t>
    </r>
  </si>
  <si>
    <r>
      <rPr>
        <sz val="6.5"/>
        <rFont val="Calibri"/>
        <family val="2"/>
      </rPr>
      <t>9031270A</t>
    </r>
  </si>
  <si>
    <r>
      <rPr>
        <sz val="6.5"/>
        <rFont val="Calibri"/>
        <family val="2"/>
      </rPr>
      <t>2 IN. PSST POST ‐ 12 GA.</t>
    </r>
  </si>
  <si>
    <r>
      <rPr>
        <sz val="6.5"/>
        <rFont val="Calibri"/>
        <family val="2"/>
      </rPr>
      <t>2.5 IN. PSST POST ‐ 12 GA.</t>
    </r>
  </si>
  <si>
    <r>
      <rPr>
        <sz val="6.5"/>
        <rFont val="Calibri"/>
        <family val="2"/>
      </rPr>
      <t>POST ANCHOR FOR 2 IN. PSST ‐ 12 GA.</t>
    </r>
  </si>
  <si>
    <r>
      <rPr>
        <sz val="6.5"/>
        <rFont val="Calibri"/>
        <family val="2"/>
      </rPr>
      <t>POST ANCHOR FOR 2.5 IN. PSST ‐ 7 GA.,OMNI</t>
    </r>
  </si>
  <si>
    <r>
      <rPr>
        <sz val="6.5"/>
        <rFont val="Calibri"/>
        <family val="2"/>
      </rPr>
      <t>9035004A</t>
    </r>
  </si>
  <si>
    <r>
      <rPr>
        <sz val="6.5"/>
        <rFont val="Calibri"/>
        <family val="2"/>
      </rPr>
      <t>SH‐FLAT SHEET</t>
    </r>
  </si>
  <si>
    <r>
      <rPr>
        <sz val="6.5"/>
        <rFont val="Calibri"/>
        <family val="2"/>
      </rPr>
      <t>9035069A</t>
    </r>
  </si>
  <si>
    <r>
      <rPr>
        <sz val="6.5"/>
        <rFont val="Calibri"/>
        <family val="2"/>
      </rPr>
      <t>SHF‐FLAT SHEET FLUORESCENT</t>
    </r>
  </si>
  <si>
    <r>
      <rPr>
        <sz val="6.5"/>
        <rFont val="Calibri"/>
        <family val="2"/>
      </rPr>
      <t>REMOVE &amp; RELOCATE EXISTING SIGN ASSEMBLY &amp; POST</t>
    </r>
  </si>
  <si>
    <r>
      <rPr>
        <sz val="6.5"/>
        <rFont val="Calibri"/>
        <family val="2"/>
      </rPr>
      <t>REMOVE &amp; RELOCATE EXISTING SIGN(S) TO NEW POST</t>
    </r>
  </si>
  <si>
    <r>
      <rPr>
        <b/>
        <sz val="6.5"/>
        <rFont val="Calibri"/>
        <family val="2"/>
      </rPr>
      <t>SIGNING SUBTOTAL:</t>
    </r>
  </si>
  <si>
    <r>
      <rPr>
        <sz val="6.5"/>
        <rFont val="Calibri"/>
        <family val="2"/>
      </rPr>
      <t>808‐99.02</t>
    </r>
  </si>
  <si>
    <r>
      <rPr>
        <sz val="6.5"/>
        <rFont val="Calibri"/>
        <family val="2"/>
      </rPr>
      <t>RUBRUM 'AUTUMN FLAME' (RED MAPLE), 2.5" CAL. MIN.</t>
    </r>
  </si>
  <si>
    <r>
      <rPr>
        <sz val="6.5"/>
        <rFont val="Calibri"/>
        <family val="2"/>
      </rPr>
      <t>RUBRA (RED OAK), 2.5" CAL. MIN.</t>
    </r>
  </si>
  <si>
    <r>
      <rPr>
        <sz val="6.5"/>
        <rFont val="Calibri"/>
        <family val="2"/>
      </rPr>
      <t>BILOBA (GINKO ‐ MALE FORM), 2.5" CAL. MIN.</t>
    </r>
  </si>
  <si>
    <r>
      <rPr>
        <sz val="6.5"/>
        <rFont val="Calibri"/>
        <family val="2"/>
      </rPr>
      <t>RETICULATA (JAPANESE TREE LILAC), 2.5" CAL. MIN.</t>
    </r>
  </si>
  <si>
    <r>
      <rPr>
        <sz val="6.5"/>
        <rFont val="Calibri"/>
        <family val="2"/>
      </rPr>
      <t>CANADENSIS (EASTERN REDBUD), 2.5" CAL. MIN.</t>
    </r>
  </si>
  <si>
    <r>
      <rPr>
        <sz val="6.5"/>
        <rFont val="Calibri"/>
        <family val="2"/>
      </rPr>
      <t>FLORIDA (FLOWERING DOGWOOD), 2.5" CAL. MIN.</t>
    </r>
  </si>
  <si>
    <r>
      <rPr>
        <sz val="6.5"/>
        <rFont val="Calibri"/>
        <family val="2"/>
      </rPr>
      <t>OMORIKA (SERBIAN SPRUCE), 2.5" CAL. MIN.</t>
    </r>
  </si>
  <si>
    <r>
      <rPr>
        <sz val="6.5"/>
        <rFont val="Calibri"/>
        <family val="2"/>
      </rPr>
      <t>STROBUS (WHITE PINE), 2.5" CAL. MIN.</t>
    </r>
  </si>
  <si>
    <r>
      <rPr>
        <b/>
        <sz val="6.5"/>
        <rFont val="Calibri"/>
        <family val="2"/>
      </rPr>
      <t>LANDSCAPING SUBTOTAL:</t>
    </r>
  </si>
  <si>
    <r>
      <rPr>
        <b/>
        <sz val="6.5"/>
        <rFont val="Calibri"/>
        <family val="2"/>
      </rPr>
      <t>NON‐PARTICIPATING ITEMS (ISLAND HARBOR)</t>
    </r>
  </si>
  <si>
    <r>
      <rPr>
        <sz val="6.5"/>
        <rFont val="Calibri"/>
        <family val="2"/>
      </rPr>
      <t>ADJUSTING BASIN OR INLET</t>
    </r>
  </si>
  <si>
    <r>
      <rPr>
        <sz val="6.5"/>
        <rFont val="Calibri"/>
        <family val="2"/>
      </rPr>
      <t>INTERGRAL CURB (OVER 6" HEIGHT)</t>
    </r>
  </si>
  <si>
    <r>
      <rPr>
        <sz val="6.5"/>
        <rFont val="Calibri"/>
        <family val="2"/>
      </rPr>
      <t>PROJECT INFORMATION SIGN</t>
    </r>
  </si>
  <si>
    <r>
      <rPr>
        <sz val="6.5"/>
        <rFont val="Calibri"/>
        <family val="2"/>
      </rPr>
      <t>AC</t>
    </r>
  </si>
  <si>
    <r>
      <rPr>
        <b/>
        <sz val="6.5"/>
        <rFont val="Calibri"/>
        <family val="2"/>
      </rPr>
      <t>NON‐PARTICIPATING SUBTOTAL:</t>
    </r>
  </si>
  <si>
    <r>
      <rPr>
        <b/>
        <sz val="8.5"/>
        <rFont val="Calibri"/>
        <family val="2"/>
      </rPr>
      <t>GRAND TOTAL:</t>
    </r>
  </si>
  <si>
    <r>
      <rPr>
        <i/>
        <sz val="6.5"/>
        <rFont val="Calibri"/>
        <family val="2"/>
      </rPr>
      <t>The costs presented herein represent an estimate of probable cost prepared in good faith and with reasonable care.  EFK Moen has no control over the cost of construction labor, materials, or equipment</t>
    </r>
  </si>
  <si>
    <r>
      <rPr>
        <i/>
        <sz val="6.5"/>
        <rFont val="Calibri"/>
        <family val="2"/>
      </rPr>
      <t>or any control over competitive bidding and negotiating methods and does not make any commitment or assume any duty to assure that bids or negotiated prices will not vary from these estimates.</t>
    </r>
  </si>
  <si>
    <r>
      <rPr>
        <sz val="6.5"/>
        <rFont val="Calibri"/>
        <family val="2"/>
      </rPr>
      <t>LUMINAIRE, EARLY AMERICAN STYLE HOUSING</t>
    </r>
  </si>
  <si>
    <r>
      <rPr>
        <sz val="6.5"/>
        <rFont val="Calibri"/>
        <family val="2"/>
      </rPr>
      <t>LUMINAIRE, COBRA HEAD</t>
    </r>
  </si>
  <si>
    <r>
      <rPr>
        <sz val="6.5"/>
        <rFont val="Calibri"/>
        <family val="2"/>
      </rPr>
      <t>30‐FT ORNAMENTAL LAMP POST (POWDER COATED BLACK)</t>
    </r>
  </si>
  <si>
    <r>
      <rPr>
        <sz val="6.5"/>
        <rFont val="Calibri"/>
        <family val="2"/>
      </rPr>
      <t>BRACKET ARM, 8 FT. ORNAMENTAL (POWDER COATED BLACK)</t>
    </r>
  </si>
  <si>
    <r>
      <rPr>
        <sz val="6.5"/>
        <rFont val="Calibri"/>
        <family val="2"/>
      </rPr>
      <t>BRACKET ARM, 2 FT. ORNAMENTAL (POWDER COATED BLACK)</t>
    </r>
  </si>
  <si>
    <r>
      <rPr>
        <sz val="6.5"/>
        <rFont val="Calibri"/>
        <family val="2"/>
      </rPr>
      <t>POLE FOUNDATION (30‐FT MOUNTING HEIGHT)</t>
    </r>
  </si>
  <si>
    <t>Gershenson</t>
  </si>
  <si>
    <t>QTY</t>
  </si>
  <si>
    <t>GRAND TOTAL:</t>
  </si>
  <si>
    <t>Engineer's Estimate</t>
  </si>
  <si>
    <t>MOBILIZATION</t>
  </si>
  <si>
    <t>SY</t>
  </si>
  <si>
    <t>LS</t>
  </si>
  <si>
    <t>LF</t>
  </si>
  <si>
    <t>EA</t>
  </si>
  <si>
    <t>N/A</t>
  </si>
  <si>
    <t>UTILITIES</t>
  </si>
  <si>
    <t>DISBARRED CONTRACTORS</t>
  </si>
  <si>
    <t>TREE REMOVAL, OVER 15"</t>
  </si>
  <si>
    <t>REMOVAL OF IMPROVEMENTS</t>
  </si>
  <si>
    <t>EARTHWORK</t>
  </si>
  <si>
    <t>SAWCUT (ANY DEPTH/MATERIAL</t>
  </si>
  <si>
    <t>TYPE 5 AGGREGATE FOR BASE (4" THICK)</t>
  </si>
  <si>
    <t>TYPE 'C' BITUMINOUS CONCRETE (PAVEMENT)</t>
  </si>
  <si>
    <t>TYPE 'X' BITUMINOUS CONCRETE (BASE)</t>
  </si>
  <si>
    <t>TEMPORARY ASPHALT PAVEMENT</t>
  </si>
  <si>
    <t>TACK-LIQUID ASPHALT</t>
  </si>
  <si>
    <t>PRIME-LIQUID ASPHALT</t>
  </si>
  <si>
    <t>CONCRETE PAVEMENT (7" NON-REINFORCED)</t>
  </si>
  <si>
    <t>NEW WATER SERVICE LEAD (3/4" COPPER)</t>
  </si>
  <si>
    <t>POTHOLE EXISTING WATER SERVICE LINE MATERIAL</t>
  </si>
  <si>
    <t>REPLACE WATER SERVICE LEAD (3/4" COPPER)</t>
  </si>
  <si>
    <t>RELOCATE WATER METER BOX AND LID</t>
  </si>
  <si>
    <t>REPLACE WATER METER BOX AND LID</t>
  </si>
  <si>
    <t>RELOCATE FIRE HYDRANT</t>
  </si>
  <si>
    <t>ADJUST MANHOLE TO GRADE</t>
  </si>
  <si>
    <t>CURB AND GUTTER VERTICAL (6" HEIGHT) (MONOLITHIC 2'-6" WIDE)</t>
  </si>
  <si>
    <t>INTEGRAL VERTICAL CURB (6" HEIGHT) (MONOLITHIC)</t>
  </si>
  <si>
    <t>INTEGRAL LOW PROFILE CURB (MODOT TYPE E) (MONOLITHIC)</t>
  </si>
  <si>
    <t>INTEGRAL SIDEWALK CURB</t>
  </si>
  <si>
    <t>CHANGEABLE MESSAGE BOARD (NOISELESS), RENTAL</t>
  </si>
  <si>
    <t>WORK ZONE TRAFFIC MANAGEMENT PLAN</t>
  </si>
  <si>
    <t>CONTRACTOR FURNISHED SURVEYING AND STAKING</t>
  </si>
  <si>
    <t>STORM SEWER CONSTRUCTION REQUIREMENTS</t>
  </si>
  <si>
    <t>EXISTING STORM SEWER ABANDONED IN PLACE</t>
  </si>
  <si>
    <t>REINFORCED CONCRETE PIPE SEWER 12" CLASS III</t>
  </si>
  <si>
    <t>REINFORCED CONCRETE PIPE SEWER 15" CLASS III</t>
  </si>
  <si>
    <t>REINFORCED CONCRETE PIPE SEWER 18" CLASS III</t>
  </si>
  <si>
    <t>REINFORCED CONCRETE PIPE SEWER 24" CLASS III</t>
  </si>
  <si>
    <t>REINFORCED CONCRETE PIPE SEWER 30" CLASS III</t>
  </si>
  <si>
    <t>REINFORCED CONCRETE PIPE SEWER 36" CLASS III</t>
  </si>
  <si>
    <t>MANHOLE - STANDARD CONSTRUCTION</t>
  </si>
  <si>
    <t>BOTTON SECT. OF MANHOLE - 27" PIPE - 36" PIPE</t>
  </si>
  <si>
    <t>MANHOLE TOP SECTIONS</t>
  </si>
  <si>
    <t>DOUBLE VANE GRATE INLET WITH SIDE INTAKE</t>
  </si>
  <si>
    <t>DOWNSPOUT CURB OUTLET</t>
  </si>
  <si>
    <t>REMOVAL, EXCAVATION AND BACKFILL FOR UNSUITABLE MATERIAL</t>
  </si>
  <si>
    <t>SOD (FESCUE)</t>
  </si>
  <si>
    <t>EROSION CONTROL MEASURES</t>
  </si>
  <si>
    <t>STORMWATER POLLUTION AND PREVENTION PLAN (SWPPP)</t>
  </si>
  <si>
    <t>TREE PROTECTION</t>
  </si>
  <si>
    <t>RELOCATE CITY FIBER OPTIC CABINET</t>
  </si>
  <si>
    <t>AS-BUILT PLANS</t>
  </si>
  <si>
    <t>PERMANENT WHITE PAVEMENT STRIPING, PAIN, 12" (CROSSWALK AT KINGSHIGHWAY</t>
  </si>
  <si>
    <t>PERMANENT WHITE PAVEMENT STRIPING, PAINT, 6"</t>
  </si>
  <si>
    <t>PERMANENT WHITE PAVEMENT STRIPING, PREFORMED THERMOPLASTIC, 24" (STOP BARS)</t>
  </si>
  <si>
    <t>SIGNING - REMOVE AND REPLACE</t>
  </si>
  <si>
    <t>PROJECT IDENTIFICATION SIGNS</t>
  </si>
  <si>
    <t>ALUMINUM HANDRAIL (PAINTED BLACK)</t>
  </si>
  <si>
    <t>CONCRETE SIDEWALK (4" THICK)</t>
  </si>
  <si>
    <t>CONCRETE SIDEWALK CURB RAMP (7" THICK)</t>
  </si>
  <si>
    <t>TRUNCATED DOMES FOR CURB RAMPS</t>
  </si>
  <si>
    <t>CONCRETE STEPS</t>
  </si>
  <si>
    <t>NO COST</t>
  </si>
  <si>
    <t>TON</t>
  </si>
  <si>
    <t>GAL</t>
  </si>
  <si>
    <t>VERT. FT.</t>
  </si>
  <si>
    <t>CY</t>
  </si>
  <si>
    <t>SF</t>
  </si>
  <si>
    <t>PCX</t>
  </si>
  <si>
    <t>Fred Luth</t>
  </si>
  <si>
    <t>Keely</t>
  </si>
  <si>
    <t>Unnerstall</t>
  </si>
  <si>
    <t>Next Level</t>
  </si>
  <si>
    <t>Bommarito Construction</t>
  </si>
  <si>
    <t>West Adams Storm Sewer</t>
  </si>
  <si>
    <t>22STM11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</si>
</sst>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0.00"/>
    <numFmt numFmtId="166" formatCode="\$0.00"/>
    <numFmt numFmtId="167" formatCode="0.0"/>
    <numFmt numFmtId="168" formatCode="&quot;$&quot;#,##0.00"/>
  </numFmts>
  <fonts count="16" x14ac:knownFonts="1">
    <font>
      <sz val="11"/>
      <color theme="1"/>
      <name val="Calibri"/>
      <family val="2"/>
      <scheme val="minor"/>
    </font>
    <font>
      <b/>
      <sz val="6.5"/>
      <name val="Calibri"/>
    </font>
    <font>
      <b/>
      <sz val="6.5"/>
      <name val="Calibri"/>
      <family val="2"/>
    </font>
    <font>
      <b/>
      <sz val="6.5"/>
      <color rgb="FF000000"/>
      <name val="Calibri"/>
      <family val="2"/>
    </font>
    <font>
      <sz val="6.5"/>
      <color rgb="FF000000"/>
      <name val="Calibri"/>
      <family val="2"/>
    </font>
    <font>
      <sz val="6.5"/>
      <name val="Calibri"/>
    </font>
    <font>
      <sz val="6.5"/>
      <name val="Calibri"/>
      <family val="2"/>
    </font>
    <font>
      <b/>
      <sz val="8.5"/>
      <name val="Calibri"/>
    </font>
    <font>
      <b/>
      <sz val="8.5"/>
      <name val="Calibri"/>
      <family val="2"/>
    </font>
    <font>
      <b/>
      <sz val="8.5"/>
      <color rgb="FF000000"/>
      <name val="Calibri"/>
      <family val="2"/>
    </font>
    <font>
      <i/>
      <sz val="6.5"/>
      <name val="Calibri"/>
    </font>
    <font>
      <i/>
      <sz val="6.5"/>
      <name val="Calibri"/>
      <family val="2"/>
    </font>
    <font>
      <sz val="6.5"/>
      <color theme="1"/>
      <name val="Calibri"/>
      <family val="2"/>
      <scheme val="minor"/>
    </font>
    <font>
      <b/>
      <sz val="12"/>
      <name val="Calibri"/>
      <family val="2"/>
    </font>
    <font>
      <b/>
      <sz val="12"/>
      <color theme="1"/>
      <name val="Calibri"/>
      <family val="2"/>
      <scheme val="minor"/>
    </font>
    <font>
      <b/>
      <sz val="12"/>
      <color rgb="FF000000"/>
      <name val="Calibri"/>
      <family val="2"/>
    </font>
  </fonts>
  <fills count="3">
    <fill>
      <patternFill patternType="none"/>
    </fill>
    <fill>
      <patternFill patternType="gray125"/>
    </fill>
    <fill>
      <patternFill patternType="solid">
        <fgColor rgb="FF00B0F0"/>
        <bgColor indexed="64"/>
      </patternFill>
    </fill>
  </fills>
  <borders count="2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C0C0C0"/>
      </bottom>
      <diagonal/>
    </border>
    <border>
      <left/>
      <right style="thin">
        <color rgb="FF000000"/>
      </right>
      <top style="thin">
        <color rgb="FF000000"/>
      </top>
      <bottom style="thin">
        <color rgb="FFC0C0C0"/>
      </bottom>
      <diagonal/>
    </border>
    <border>
      <left style="thin">
        <color rgb="FF000000"/>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style="thin">
        <color rgb="FFC0C0C0"/>
      </top>
      <bottom style="thin">
        <color rgb="FF000000"/>
      </bottom>
      <diagonal/>
    </border>
    <border>
      <left/>
      <right style="thin">
        <color rgb="FF000000"/>
      </right>
      <top style="thin">
        <color rgb="FFC0C0C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83">
    <xf numFmtId="0" fontId="0" fillId="0" borderId="0" xfId="0"/>
    <xf numFmtId="1" fontId="4" fillId="0" borderId="4" xfId="0" applyNumberFormat="1" applyFont="1" applyFill="1" applyBorder="1" applyAlignment="1">
      <alignment horizontal="center" vertical="center" shrinkToFit="1"/>
    </xf>
    <xf numFmtId="0" fontId="5" fillId="0" borderId="4" xfId="0" applyFont="1" applyFill="1" applyBorder="1" applyAlignment="1">
      <alignment horizontal="right" vertical="center" wrapText="1"/>
    </xf>
    <xf numFmtId="165" fontId="4" fillId="0" borderId="4" xfId="0" applyNumberFormat="1" applyFont="1" applyFill="1" applyBorder="1" applyAlignment="1">
      <alignment horizontal="center" vertical="center" shrinkToFit="1"/>
    </xf>
    <xf numFmtId="165" fontId="4" fillId="0" borderId="4" xfId="0" applyNumberFormat="1" applyFont="1" applyFill="1" applyBorder="1" applyAlignment="1">
      <alignment horizontal="right" vertical="center" shrinkToFit="1"/>
    </xf>
    <xf numFmtId="0" fontId="0" fillId="0" borderId="0" xfId="0" applyFill="1" applyBorder="1" applyAlignment="1">
      <alignment horizontal="left" vertical="center"/>
    </xf>
    <xf numFmtId="165" fontId="4" fillId="0" borderId="1" xfId="0" applyNumberFormat="1" applyFont="1" applyFill="1" applyBorder="1" applyAlignment="1">
      <alignment horizontal="right" vertical="center" shrinkToFit="1"/>
    </xf>
    <xf numFmtId="168" fontId="12" fillId="0" borderId="12" xfId="0" applyNumberFormat="1" applyFont="1" applyFill="1" applyBorder="1" applyAlignment="1">
      <alignment horizontal="center" vertical="center"/>
    </xf>
    <xf numFmtId="168" fontId="12" fillId="0" borderId="12" xfId="0" applyNumberFormat="1" applyFont="1" applyFill="1" applyBorder="1" applyAlignment="1">
      <alignment horizontal="right" vertical="center"/>
    </xf>
    <xf numFmtId="168" fontId="12" fillId="0" borderId="12" xfId="0" applyNumberFormat="1" applyFont="1" applyFill="1" applyBorder="1" applyAlignment="1">
      <alignment horizontal="left" vertical="center"/>
    </xf>
    <xf numFmtId="0" fontId="0" fillId="0" borderId="0" xfId="0" applyFill="1" applyBorder="1" applyAlignment="1">
      <alignment horizontal="center" vertical="center"/>
    </xf>
    <xf numFmtId="0" fontId="1" fillId="0" borderId="4" xfId="0" applyFont="1" applyFill="1" applyBorder="1" applyAlignment="1">
      <alignment horizontal="center" vertical="center" wrapText="1"/>
    </xf>
    <xf numFmtId="166" fontId="4" fillId="0" borderId="4" xfId="0" applyNumberFormat="1" applyFont="1" applyFill="1" applyBorder="1" applyAlignment="1">
      <alignment horizontal="center" vertical="center" shrinkToFit="1"/>
    </xf>
    <xf numFmtId="167" fontId="4" fillId="0" borderId="4" xfId="0" applyNumberFormat="1" applyFont="1" applyFill="1" applyBorder="1" applyAlignment="1">
      <alignment horizontal="center" vertical="center" shrinkToFit="1"/>
    </xf>
    <xf numFmtId="0" fontId="1" fillId="0" borderId="1" xfId="0" applyFont="1" applyFill="1" applyBorder="1" applyAlignment="1">
      <alignment horizontal="center" vertical="center" wrapText="1"/>
    </xf>
    <xf numFmtId="3" fontId="4" fillId="0" borderId="4" xfId="0" applyNumberFormat="1" applyFont="1" applyFill="1" applyBorder="1" applyAlignment="1">
      <alignment horizontal="center" vertical="center" shrinkToFit="1"/>
    </xf>
    <xf numFmtId="0" fontId="0" fillId="0" borderId="4" xfId="0" applyFill="1" applyBorder="1" applyAlignment="1">
      <alignment horizontal="left" vertical="center" wrapText="1"/>
    </xf>
    <xf numFmtId="0" fontId="1" fillId="0" borderId="4" xfId="0" applyFont="1" applyFill="1" applyBorder="1" applyAlignment="1">
      <alignment horizontal="right" vertical="center" wrapText="1"/>
    </xf>
    <xf numFmtId="1" fontId="4" fillId="0" borderId="4" xfId="0" applyNumberFormat="1" applyFont="1" applyFill="1" applyBorder="1" applyAlignment="1">
      <alignment horizontal="left" vertical="center" shrinkToFit="1"/>
    </xf>
    <xf numFmtId="165" fontId="3" fillId="0" borderId="1" xfId="0" applyNumberFormat="1" applyFont="1" applyFill="1" applyBorder="1" applyAlignment="1">
      <alignment horizontal="right" vertical="center" shrinkToFit="1"/>
    </xf>
    <xf numFmtId="166" fontId="4" fillId="0" borderId="4" xfId="0" applyNumberFormat="1" applyFont="1" applyFill="1" applyBorder="1" applyAlignment="1">
      <alignment horizontal="right" vertical="center" shrinkToFit="1"/>
    </xf>
    <xf numFmtId="0" fontId="5" fillId="0" borderId="4" xfId="0" applyFont="1" applyFill="1" applyBorder="1" applyAlignment="1">
      <alignment horizontal="left" vertical="center" wrapText="1"/>
    </xf>
    <xf numFmtId="167" fontId="4" fillId="0" borderId="4" xfId="0" applyNumberFormat="1" applyFont="1" applyFill="1" applyBorder="1" applyAlignment="1">
      <alignment horizontal="right" vertical="center" shrinkToFit="1"/>
    </xf>
    <xf numFmtId="1" fontId="4" fillId="0" borderId="4" xfId="0" applyNumberFormat="1" applyFont="1" applyFill="1" applyBorder="1" applyAlignment="1">
      <alignment horizontal="right" vertical="center" shrinkToFit="1"/>
    </xf>
    <xf numFmtId="0" fontId="7" fillId="0" borderId="3" xfId="0" applyFont="1" applyFill="1" applyBorder="1" applyAlignment="1">
      <alignment vertical="center" wrapText="1"/>
    </xf>
    <xf numFmtId="165" fontId="9" fillId="0" borderId="3" xfId="0" applyNumberFormat="1" applyFont="1" applyFill="1" applyBorder="1" applyAlignment="1">
      <alignment vertical="center" shrinkToFit="1"/>
    </xf>
    <xf numFmtId="0" fontId="7" fillId="0" borderId="1" xfId="0" applyFont="1" applyFill="1" applyBorder="1" applyAlignment="1">
      <alignment vertical="center" wrapText="1"/>
    </xf>
    <xf numFmtId="165" fontId="9" fillId="0" borderId="1" xfId="0" applyNumberFormat="1" applyFont="1" applyFill="1" applyBorder="1" applyAlignment="1">
      <alignment vertical="center" shrinkToFit="1"/>
    </xf>
    <xf numFmtId="0" fontId="10"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0" fillId="0" borderId="18" xfId="0" applyFill="1" applyBorder="1" applyAlignment="1">
      <alignment horizontal="left" vertical="center"/>
    </xf>
    <xf numFmtId="0" fontId="0" fillId="0" borderId="19" xfId="0" applyFill="1" applyBorder="1" applyAlignment="1">
      <alignment horizontal="left" vertical="center"/>
    </xf>
    <xf numFmtId="168" fontId="12" fillId="0" borderId="20" xfId="0" applyNumberFormat="1" applyFont="1" applyFill="1" applyBorder="1" applyAlignment="1">
      <alignment horizontal="center" vertical="center"/>
    </xf>
    <xf numFmtId="168" fontId="12" fillId="0" borderId="21" xfId="0" applyNumberFormat="1" applyFont="1" applyFill="1" applyBorder="1" applyAlignment="1">
      <alignment horizontal="right" vertical="center"/>
    </xf>
    <xf numFmtId="0" fontId="6" fillId="0" borderId="4"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0" fillId="0" borderId="11" xfId="0" applyFill="1" applyBorder="1" applyAlignment="1">
      <alignment horizontal="center" vertical="center"/>
    </xf>
    <xf numFmtId="1" fontId="4" fillId="0" borderId="1" xfId="0" applyNumberFormat="1" applyFont="1" applyFill="1" applyBorder="1" applyAlignment="1">
      <alignment horizontal="left" vertical="center" shrinkToFit="1"/>
    </xf>
    <xf numFmtId="1" fontId="4" fillId="0" borderId="3" xfId="0" applyNumberFormat="1" applyFont="1" applyFill="1" applyBorder="1" applyAlignment="1">
      <alignment horizontal="left" vertical="center" shrinkToFi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0" borderId="1" xfId="0" applyFont="1" applyFill="1" applyBorder="1" applyAlignment="1">
      <alignment horizontal="right" vertical="center" wrapText="1"/>
    </xf>
    <xf numFmtId="0" fontId="1" fillId="0" borderId="2" xfId="0" applyFont="1" applyFill="1" applyBorder="1" applyAlignment="1">
      <alignment horizontal="right" vertical="center" wrapText="1"/>
    </xf>
    <xf numFmtId="0" fontId="1" fillId="0" borderId="3" xfId="0" applyFont="1" applyFill="1" applyBorder="1" applyAlignment="1">
      <alignment horizontal="righ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1" fontId="4" fillId="0" borderId="5" xfId="0" applyNumberFormat="1" applyFont="1" applyFill="1" applyBorder="1" applyAlignment="1">
      <alignment horizontal="left" vertical="center" shrinkToFit="1"/>
    </xf>
    <xf numFmtId="1" fontId="4" fillId="0" borderId="6" xfId="0" applyNumberFormat="1" applyFont="1" applyFill="1" applyBorder="1" applyAlignment="1">
      <alignment horizontal="left" vertical="center" shrinkToFit="1"/>
    </xf>
    <xf numFmtId="1" fontId="4" fillId="0" borderId="7" xfId="0" applyNumberFormat="1" applyFont="1" applyFill="1" applyBorder="1" applyAlignment="1">
      <alignment horizontal="left" vertical="center" shrinkToFit="1"/>
    </xf>
    <xf numFmtId="1" fontId="4" fillId="0" borderId="8" xfId="0" applyNumberFormat="1" applyFont="1" applyFill="1" applyBorder="1" applyAlignment="1">
      <alignment horizontal="left" vertical="center" shrinkToFit="1"/>
    </xf>
    <xf numFmtId="1" fontId="4" fillId="0" borderId="9" xfId="0" applyNumberFormat="1" applyFont="1" applyFill="1" applyBorder="1" applyAlignment="1">
      <alignment horizontal="left" vertical="center" shrinkToFit="1"/>
    </xf>
    <xf numFmtId="1" fontId="4" fillId="0" borderId="10" xfId="0" applyNumberFormat="1" applyFont="1" applyFill="1" applyBorder="1" applyAlignment="1">
      <alignment horizontal="left" vertical="center" shrinkToFit="1"/>
    </xf>
    <xf numFmtId="0" fontId="1" fillId="0" borderId="2" xfId="0" applyFont="1" applyFill="1" applyBorder="1" applyAlignment="1">
      <alignment horizontal="left" vertical="center" wrapText="1"/>
    </xf>
    <xf numFmtId="164" fontId="3" fillId="0" borderId="1" xfId="0" applyNumberFormat="1" applyFont="1" applyFill="1" applyBorder="1" applyAlignment="1">
      <alignment horizontal="left" vertical="center" shrinkToFit="1"/>
    </xf>
    <xf numFmtId="164" fontId="3" fillId="0" borderId="3" xfId="0" applyNumberFormat="1" applyFont="1" applyFill="1" applyBorder="1" applyAlignment="1">
      <alignment horizontal="left" vertical="center" shrinkToFit="1"/>
    </xf>
    <xf numFmtId="168" fontId="14" fillId="0" borderId="22" xfId="0" applyNumberFormat="1" applyFont="1" applyFill="1" applyBorder="1" applyAlignment="1">
      <alignment horizontal="center" vertical="center"/>
    </xf>
    <xf numFmtId="168" fontId="14" fillId="0" borderId="23" xfId="0" applyNumberFormat="1" applyFont="1" applyFill="1" applyBorder="1" applyAlignment="1">
      <alignment horizontal="center" vertical="center"/>
    </xf>
    <xf numFmtId="0" fontId="13" fillId="0" borderId="13" xfId="0" applyFont="1" applyFill="1" applyBorder="1" applyAlignment="1">
      <alignment horizontal="right" vertical="center" wrapText="1"/>
    </xf>
    <xf numFmtId="168" fontId="14" fillId="2" borderId="22" xfId="0" applyNumberFormat="1" applyFont="1" applyFill="1" applyBorder="1" applyAlignment="1">
      <alignment horizontal="center" vertical="center"/>
    </xf>
    <xf numFmtId="168" fontId="14" fillId="2" borderId="23"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26" xfId="0" applyFill="1" applyBorder="1" applyAlignment="1">
      <alignment horizontal="center" vertical="center"/>
    </xf>
    <xf numFmtId="0" fontId="0" fillId="0" borderId="27" xfId="0" applyFill="1" applyBorder="1" applyAlignment="1">
      <alignment horizontal="center" vertical="center"/>
    </xf>
    <xf numFmtId="0" fontId="2" fillId="0" borderId="1" xfId="0" applyFont="1" applyFill="1" applyBorder="1" applyAlignment="1">
      <alignment horizontal="left" vertical="center" wrapText="1"/>
    </xf>
    <xf numFmtId="165" fontId="15" fillId="0" borderId="0" xfId="0" applyNumberFormat="1" applyFont="1" applyFill="1" applyBorder="1" applyAlignment="1">
      <alignment horizontal="center" vertical="center" shrinkToFit="1"/>
    </xf>
    <xf numFmtId="165" fontId="15" fillId="0" borderId="19" xfId="0" applyNumberFormat="1" applyFont="1" applyFill="1" applyBorder="1" applyAlignment="1">
      <alignment horizontal="center" vertical="center" shrinkToFit="1"/>
    </xf>
    <xf numFmtId="4" fontId="4" fillId="0" borderId="4" xfId="0" applyNumberFormat="1" applyFont="1" applyFill="1" applyBorder="1" applyAlignment="1">
      <alignment horizontal="center" vertical="center" shrinkToFit="1"/>
    </xf>
    <xf numFmtId="0" fontId="0" fillId="2" borderId="14" xfId="0" applyFill="1" applyBorder="1" applyAlignment="1">
      <alignment horizontal="center" vertical="center"/>
    </xf>
    <xf numFmtId="0" fontId="0" fillId="2" borderId="15" xfId="0" applyFill="1" applyBorder="1" applyAlignment="1">
      <alignment horizontal="center" vertical="center"/>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0" fillId="2" borderId="18" xfId="0" applyFill="1" applyBorder="1" applyAlignment="1">
      <alignment horizontal="left" vertical="center"/>
    </xf>
    <xf numFmtId="0" fontId="0" fillId="2" borderId="19" xfId="0" applyFill="1" applyBorder="1" applyAlignment="1">
      <alignment horizontal="left" vertical="center"/>
    </xf>
    <xf numFmtId="168" fontId="12" fillId="2" borderId="20" xfId="0" applyNumberFormat="1" applyFont="1" applyFill="1" applyBorder="1" applyAlignment="1">
      <alignment horizontal="center" vertical="center"/>
    </xf>
    <xf numFmtId="168" fontId="12" fillId="2" borderId="21"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5"/>
  <sheetViews>
    <sheetView workbookViewId="0">
      <selection sqref="A1:XFD1048576"/>
    </sheetView>
  </sheetViews>
  <sheetFormatPr defaultRowHeight="20.25" customHeight="1" x14ac:dyDescent="0.25"/>
  <cols>
    <col min="1" max="1" width="8" style="5" customWidth="1"/>
    <col min="2" max="2" width="5" style="5" customWidth="1"/>
    <col min="3" max="4" width="5.85546875" style="5" customWidth="1"/>
    <col min="5" max="5" width="50.85546875" style="5" customWidth="1"/>
    <col min="6" max="6" width="6.85546875" style="5" customWidth="1"/>
    <col min="7" max="7" width="4" style="5" customWidth="1"/>
    <col min="8" max="8" width="13" style="5" customWidth="1"/>
    <col min="9" max="9" width="12" style="5" customWidth="1"/>
    <col min="10" max="11" width="12.7109375" style="5" customWidth="1"/>
    <col min="12" max="16384" width="9.140625" style="5"/>
  </cols>
  <sheetData>
    <row r="1" spans="1:11" ht="20.25" customHeight="1" x14ac:dyDescent="0.25">
      <c r="A1" s="49" t="s">
        <v>0</v>
      </c>
      <c r="B1" s="58"/>
      <c r="C1" s="50"/>
      <c r="D1" s="49" t="s">
        <v>1</v>
      </c>
      <c r="E1" s="50"/>
    </row>
    <row r="2" spans="1:11" ht="20.25" customHeight="1" x14ac:dyDescent="0.25">
      <c r="A2" s="49" t="s">
        <v>2</v>
      </c>
      <c r="B2" s="58"/>
      <c r="C2" s="50"/>
      <c r="D2" s="49" t="s">
        <v>3</v>
      </c>
      <c r="E2" s="50"/>
    </row>
    <row r="3" spans="1:11" ht="20.25" customHeight="1" x14ac:dyDescent="0.25">
      <c r="A3" s="49" t="s">
        <v>4</v>
      </c>
      <c r="B3" s="58"/>
      <c r="C3" s="50"/>
      <c r="D3" s="49" t="s">
        <v>5</v>
      </c>
      <c r="E3" s="50"/>
    </row>
    <row r="4" spans="1:11" ht="20.25" customHeight="1" x14ac:dyDescent="0.25">
      <c r="A4" s="49" t="s">
        <v>6</v>
      </c>
      <c r="B4" s="58"/>
      <c r="C4" s="50"/>
      <c r="D4" s="59">
        <v>44743</v>
      </c>
      <c r="E4" s="60"/>
      <c r="J4" s="39" t="s">
        <v>168</v>
      </c>
      <c r="K4" s="39"/>
    </row>
    <row r="5" spans="1:11" ht="20.25" customHeight="1" x14ac:dyDescent="0.25">
      <c r="A5" s="16"/>
      <c r="B5" s="49" t="s">
        <v>7</v>
      </c>
      <c r="C5" s="50"/>
      <c r="D5" s="47" t="s">
        <v>8</v>
      </c>
      <c r="E5" s="51"/>
      <c r="F5" s="11" t="s">
        <v>9</v>
      </c>
      <c r="G5" s="17" t="s">
        <v>10</v>
      </c>
      <c r="H5" s="11" t="s">
        <v>11</v>
      </c>
      <c r="I5" s="11" t="s">
        <v>12</v>
      </c>
      <c r="J5" s="11" t="s">
        <v>11</v>
      </c>
      <c r="K5" s="11" t="s">
        <v>12</v>
      </c>
    </row>
    <row r="6" spans="1:11" ht="20.25" customHeight="1" x14ac:dyDescent="0.25">
      <c r="A6" s="47" t="s">
        <v>13</v>
      </c>
      <c r="B6" s="48"/>
      <c r="C6" s="48"/>
      <c r="D6" s="48"/>
      <c r="E6" s="48"/>
      <c r="F6" s="48"/>
      <c r="G6" s="48"/>
      <c r="H6" s="48"/>
      <c r="I6" s="51"/>
    </row>
    <row r="7" spans="1:11" ht="20.25" customHeight="1" x14ac:dyDescent="0.25">
      <c r="A7" s="18">
        <v>10</v>
      </c>
      <c r="B7" s="40">
        <v>2012010</v>
      </c>
      <c r="C7" s="41"/>
      <c r="D7" s="42" t="s">
        <v>14</v>
      </c>
      <c r="E7" s="43"/>
      <c r="F7" s="1">
        <v>1</v>
      </c>
      <c r="G7" s="2" t="s">
        <v>15</v>
      </c>
      <c r="H7" s="3">
        <v>10000</v>
      </c>
      <c r="I7" s="6">
        <f>F7*H7</f>
        <v>10000</v>
      </c>
      <c r="J7" s="7">
        <v>24220</v>
      </c>
      <c r="K7" s="8">
        <f>F7*J7</f>
        <v>24220</v>
      </c>
    </row>
    <row r="8" spans="1:11" ht="20.25" customHeight="1" x14ac:dyDescent="0.25">
      <c r="A8" s="18">
        <v>20</v>
      </c>
      <c r="B8" s="40">
        <v>2022010</v>
      </c>
      <c r="C8" s="41"/>
      <c r="D8" s="42" t="s">
        <v>16</v>
      </c>
      <c r="E8" s="43"/>
      <c r="F8" s="1">
        <v>1</v>
      </c>
      <c r="G8" s="2" t="s">
        <v>15</v>
      </c>
      <c r="H8" s="3">
        <v>50000</v>
      </c>
      <c r="I8" s="6">
        <f t="shared" ref="I8:I63" si="0">F8*H8</f>
        <v>50000</v>
      </c>
      <c r="J8" s="7">
        <v>509747</v>
      </c>
      <c r="K8" s="8">
        <f t="shared" ref="K8:K71" si="1">F8*J8</f>
        <v>509747</v>
      </c>
    </row>
    <row r="9" spans="1:11" ht="20.25" customHeight="1" x14ac:dyDescent="0.25">
      <c r="A9" s="18">
        <v>30</v>
      </c>
      <c r="B9" s="40">
        <v>2022230</v>
      </c>
      <c r="C9" s="41"/>
      <c r="D9" s="42" t="s">
        <v>17</v>
      </c>
      <c r="E9" s="43"/>
      <c r="F9" s="1">
        <v>2238</v>
      </c>
      <c r="G9" s="2" t="s">
        <v>18</v>
      </c>
      <c r="H9" s="12">
        <v>15</v>
      </c>
      <c r="I9" s="6">
        <f t="shared" si="0"/>
        <v>33570</v>
      </c>
      <c r="J9" s="7">
        <v>30</v>
      </c>
      <c r="K9" s="8">
        <f t="shared" si="1"/>
        <v>67140</v>
      </c>
    </row>
    <row r="10" spans="1:11" ht="20.25" customHeight="1" x14ac:dyDescent="0.25">
      <c r="A10" s="18">
        <v>40</v>
      </c>
      <c r="B10" s="40">
        <v>2022294</v>
      </c>
      <c r="C10" s="41"/>
      <c r="D10" s="42" t="s">
        <v>19</v>
      </c>
      <c r="E10" s="43"/>
      <c r="F10" s="1">
        <v>67</v>
      </c>
      <c r="G10" s="2" t="s">
        <v>20</v>
      </c>
      <c r="H10" s="12">
        <v>3</v>
      </c>
      <c r="I10" s="6">
        <f t="shared" si="0"/>
        <v>201</v>
      </c>
      <c r="J10" s="7">
        <v>5</v>
      </c>
      <c r="K10" s="8">
        <f t="shared" si="1"/>
        <v>335</v>
      </c>
    </row>
    <row r="11" spans="1:11" ht="20.25" customHeight="1" x14ac:dyDescent="0.25">
      <c r="A11" s="18">
        <v>50</v>
      </c>
      <c r="B11" s="40">
        <v>2022295</v>
      </c>
      <c r="C11" s="41"/>
      <c r="D11" s="42" t="s">
        <v>21</v>
      </c>
      <c r="E11" s="43"/>
      <c r="F11" s="1">
        <v>602</v>
      </c>
      <c r="G11" s="2" t="s">
        <v>20</v>
      </c>
      <c r="H11" s="12">
        <v>3.5</v>
      </c>
      <c r="I11" s="6">
        <f t="shared" si="0"/>
        <v>2107</v>
      </c>
      <c r="J11" s="7">
        <v>4</v>
      </c>
      <c r="K11" s="8">
        <f t="shared" si="1"/>
        <v>2408</v>
      </c>
    </row>
    <row r="12" spans="1:11" ht="20.25" customHeight="1" x14ac:dyDescent="0.25">
      <c r="A12" s="18">
        <v>60</v>
      </c>
      <c r="B12" s="40">
        <v>2031000</v>
      </c>
      <c r="C12" s="41"/>
      <c r="D12" s="42" t="s">
        <v>22</v>
      </c>
      <c r="E12" s="43"/>
      <c r="F12" s="1">
        <v>4439</v>
      </c>
      <c r="G12" s="2" t="s">
        <v>23</v>
      </c>
      <c r="H12" s="12">
        <v>15</v>
      </c>
      <c r="I12" s="6">
        <f t="shared" si="0"/>
        <v>66585</v>
      </c>
      <c r="J12" s="7">
        <v>30</v>
      </c>
      <c r="K12" s="8">
        <f t="shared" si="1"/>
        <v>133170</v>
      </c>
    </row>
    <row r="13" spans="1:11" ht="20.25" customHeight="1" x14ac:dyDescent="0.25">
      <c r="A13" s="18">
        <v>70</v>
      </c>
      <c r="B13" s="40">
        <v>2036010</v>
      </c>
      <c r="C13" s="41"/>
      <c r="D13" s="42" t="s">
        <v>24</v>
      </c>
      <c r="E13" s="43"/>
      <c r="F13" s="1">
        <v>563</v>
      </c>
      <c r="G13" s="2" t="s">
        <v>23</v>
      </c>
      <c r="H13" s="12">
        <v>40</v>
      </c>
      <c r="I13" s="6">
        <f t="shared" si="0"/>
        <v>22520</v>
      </c>
      <c r="J13" s="7">
        <v>108</v>
      </c>
      <c r="K13" s="8">
        <f t="shared" si="1"/>
        <v>60804</v>
      </c>
    </row>
    <row r="14" spans="1:11" ht="20.25" customHeight="1" x14ac:dyDescent="0.25">
      <c r="A14" s="18">
        <v>80</v>
      </c>
      <c r="B14" s="40">
        <v>2036000</v>
      </c>
      <c r="C14" s="41"/>
      <c r="D14" s="42" t="s">
        <v>25</v>
      </c>
      <c r="E14" s="43"/>
      <c r="F14" s="1">
        <v>2292</v>
      </c>
      <c r="G14" s="2" t="s">
        <v>23</v>
      </c>
      <c r="H14" s="12">
        <v>6</v>
      </c>
      <c r="I14" s="6">
        <f t="shared" si="0"/>
        <v>13752</v>
      </c>
      <c r="J14" s="7">
        <v>16</v>
      </c>
      <c r="K14" s="8">
        <f t="shared" si="1"/>
        <v>36672</v>
      </c>
    </row>
    <row r="15" spans="1:11" ht="20.25" customHeight="1" x14ac:dyDescent="0.25">
      <c r="A15" s="18">
        <v>90</v>
      </c>
      <c r="B15" s="40">
        <v>2037000</v>
      </c>
      <c r="C15" s="41"/>
      <c r="D15" s="42" t="s">
        <v>26</v>
      </c>
      <c r="E15" s="43"/>
      <c r="F15" s="1">
        <v>3100</v>
      </c>
      <c r="G15" s="2" t="s">
        <v>23</v>
      </c>
      <c r="H15" s="12">
        <v>5</v>
      </c>
      <c r="I15" s="6">
        <f t="shared" si="0"/>
        <v>15500</v>
      </c>
      <c r="J15" s="7">
        <v>17</v>
      </c>
      <c r="K15" s="8">
        <f t="shared" si="1"/>
        <v>52700</v>
      </c>
    </row>
    <row r="16" spans="1:11" ht="20.25" customHeight="1" x14ac:dyDescent="0.25">
      <c r="A16" s="18">
        <v>100</v>
      </c>
      <c r="B16" s="40">
        <v>2046010</v>
      </c>
      <c r="C16" s="41"/>
      <c r="D16" s="42" t="s">
        <v>27</v>
      </c>
      <c r="E16" s="43"/>
      <c r="F16" s="1">
        <v>1175</v>
      </c>
      <c r="G16" s="2" t="s">
        <v>23</v>
      </c>
      <c r="H16" s="12">
        <v>9</v>
      </c>
      <c r="I16" s="6">
        <f t="shared" si="0"/>
        <v>10575</v>
      </c>
      <c r="J16" s="7">
        <v>40</v>
      </c>
      <c r="K16" s="8">
        <f t="shared" si="1"/>
        <v>47000</v>
      </c>
    </row>
    <row r="17" spans="1:11" ht="20.25" customHeight="1" x14ac:dyDescent="0.25">
      <c r="A17" s="18">
        <v>110</v>
      </c>
      <c r="B17" s="40">
        <v>2063000</v>
      </c>
      <c r="C17" s="41"/>
      <c r="D17" s="42" t="s">
        <v>28</v>
      </c>
      <c r="E17" s="43"/>
      <c r="F17" s="1">
        <v>1035</v>
      </c>
      <c r="G17" s="2" t="s">
        <v>23</v>
      </c>
      <c r="H17" s="12">
        <v>25</v>
      </c>
      <c r="I17" s="6">
        <f t="shared" si="0"/>
        <v>25875</v>
      </c>
      <c r="J17" s="7">
        <v>5</v>
      </c>
      <c r="K17" s="8">
        <f t="shared" si="1"/>
        <v>5175</v>
      </c>
    </row>
    <row r="18" spans="1:11" ht="20.25" customHeight="1" x14ac:dyDescent="0.25">
      <c r="A18" s="18">
        <v>120</v>
      </c>
      <c r="B18" s="40">
        <v>2071000</v>
      </c>
      <c r="C18" s="41"/>
      <c r="D18" s="42" t="s">
        <v>29</v>
      </c>
      <c r="E18" s="43"/>
      <c r="F18" s="13">
        <v>17.899999999999999</v>
      </c>
      <c r="G18" s="2" t="s">
        <v>30</v>
      </c>
      <c r="H18" s="3">
        <v>2200</v>
      </c>
      <c r="I18" s="6">
        <f t="shared" si="0"/>
        <v>39380</v>
      </c>
      <c r="J18" s="7">
        <v>712</v>
      </c>
      <c r="K18" s="8">
        <f t="shared" si="1"/>
        <v>12744.8</v>
      </c>
    </row>
    <row r="19" spans="1:11" ht="20.25" customHeight="1" x14ac:dyDescent="0.25">
      <c r="A19" s="18">
        <v>130</v>
      </c>
      <c r="B19" s="40">
        <v>2051010</v>
      </c>
      <c r="C19" s="41"/>
      <c r="D19" s="42" t="s">
        <v>31</v>
      </c>
      <c r="E19" s="43"/>
      <c r="F19" s="1">
        <v>3478</v>
      </c>
      <c r="G19" s="2" t="s">
        <v>18</v>
      </c>
      <c r="H19" s="12">
        <v>7</v>
      </c>
      <c r="I19" s="6">
        <f t="shared" si="0"/>
        <v>24346</v>
      </c>
      <c r="J19" s="7">
        <v>60</v>
      </c>
      <c r="K19" s="8">
        <f t="shared" si="1"/>
        <v>208680</v>
      </c>
    </row>
    <row r="20" spans="1:11" ht="20.25" customHeight="1" x14ac:dyDescent="0.25">
      <c r="A20" s="18">
        <v>140</v>
      </c>
      <c r="B20" s="40">
        <v>3040504</v>
      </c>
      <c r="C20" s="41"/>
      <c r="D20" s="42" t="s">
        <v>32</v>
      </c>
      <c r="E20" s="43"/>
      <c r="F20" s="13">
        <v>24367.599999999999</v>
      </c>
      <c r="G20" s="2" t="s">
        <v>18</v>
      </c>
      <c r="H20" s="12">
        <v>6</v>
      </c>
      <c r="I20" s="6">
        <f t="shared" si="0"/>
        <v>146205.59999999998</v>
      </c>
      <c r="J20" s="7">
        <v>9.75</v>
      </c>
      <c r="K20" s="8">
        <f t="shared" si="1"/>
        <v>237584.09999999998</v>
      </c>
    </row>
    <row r="21" spans="1:11" ht="20.25" customHeight="1" x14ac:dyDescent="0.25">
      <c r="A21" s="18">
        <v>150</v>
      </c>
      <c r="B21" s="40">
        <v>4053099</v>
      </c>
      <c r="C21" s="41"/>
      <c r="D21" s="42" t="s">
        <v>33</v>
      </c>
      <c r="E21" s="43"/>
      <c r="F21" s="13">
        <v>353.2</v>
      </c>
      <c r="G21" s="2" t="s">
        <v>34</v>
      </c>
      <c r="H21" s="12">
        <v>80</v>
      </c>
      <c r="I21" s="6">
        <f t="shared" si="0"/>
        <v>28256</v>
      </c>
      <c r="J21" s="7">
        <v>253</v>
      </c>
      <c r="K21" s="8">
        <f t="shared" si="1"/>
        <v>89359.599999999991</v>
      </c>
    </row>
    <row r="22" spans="1:11" ht="20.25" customHeight="1" x14ac:dyDescent="0.25">
      <c r="A22" s="18">
        <v>160</v>
      </c>
      <c r="B22" s="40">
        <v>5021108</v>
      </c>
      <c r="C22" s="41"/>
      <c r="D22" s="42" t="s">
        <v>35</v>
      </c>
      <c r="E22" s="43"/>
      <c r="F22" s="13">
        <v>17230.8</v>
      </c>
      <c r="G22" s="2" t="s">
        <v>18</v>
      </c>
      <c r="H22" s="12">
        <v>75</v>
      </c>
      <c r="I22" s="6">
        <f t="shared" si="0"/>
        <v>1292310</v>
      </c>
      <c r="J22" s="7">
        <v>83</v>
      </c>
      <c r="K22" s="8">
        <f t="shared" si="1"/>
        <v>1430156.4</v>
      </c>
    </row>
    <row r="23" spans="1:11" ht="20.25" customHeight="1" x14ac:dyDescent="0.25">
      <c r="A23" s="18">
        <v>170</v>
      </c>
      <c r="B23" s="40">
        <v>6039999</v>
      </c>
      <c r="C23" s="41"/>
      <c r="D23" s="42" t="s">
        <v>36</v>
      </c>
      <c r="E23" s="43"/>
      <c r="F23" s="1">
        <v>1</v>
      </c>
      <c r="G23" s="2" t="s">
        <v>15</v>
      </c>
      <c r="H23" s="3">
        <v>5000</v>
      </c>
      <c r="I23" s="6">
        <f t="shared" si="0"/>
        <v>5000</v>
      </c>
      <c r="J23" s="7">
        <v>1500</v>
      </c>
      <c r="K23" s="8">
        <f t="shared" si="1"/>
        <v>1500</v>
      </c>
    </row>
    <row r="24" spans="1:11" ht="20.25" customHeight="1" x14ac:dyDescent="0.25">
      <c r="A24" s="18">
        <v>180</v>
      </c>
      <c r="B24" s="40">
        <v>6041404</v>
      </c>
      <c r="C24" s="41"/>
      <c r="D24" s="42" t="s">
        <v>37</v>
      </c>
      <c r="E24" s="43"/>
      <c r="F24" s="1">
        <v>5</v>
      </c>
      <c r="G24" s="2" t="s">
        <v>38</v>
      </c>
      <c r="H24" s="3">
        <v>2500</v>
      </c>
      <c r="I24" s="6">
        <f t="shared" si="0"/>
        <v>12500</v>
      </c>
      <c r="J24" s="7">
        <v>1665</v>
      </c>
      <c r="K24" s="8">
        <f t="shared" si="1"/>
        <v>8325</v>
      </c>
    </row>
    <row r="25" spans="1:11" ht="20.25" customHeight="1" x14ac:dyDescent="0.25">
      <c r="A25" s="18">
        <v>190</v>
      </c>
      <c r="B25" s="40">
        <v>6041922</v>
      </c>
      <c r="C25" s="41"/>
      <c r="D25" s="42" t="s">
        <v>39</v>
      </c>
      <c r="E25" s="43"/>
      <c r="F25" s="1">
        <v>24</v>
      </c>
      <c r="G25" s="2" t="s">
        <v>38</v>
      </c>
      <c r="H25" s="3">
        <v>3000</v>
      </c>
      <c r="I25" s="6">
        <f t="shared" si="0"/>
        <v>72000</v>
      </c>
      <c r="J25" s="7">
        <v>1462</v>
      </c>
      <c r="K25" s="8">
        <f t="shared" si="1"/>
        <v>35088</v>
      </c>
    </row>
    <row r="26" spans="1:11" ht="20.25" customHeight="1" x14ac:dyDescent="0.25">
      <c r="A26" s="18">
        <v>200</v>
      </c>
      <c r="B26" s="40">
        <v>6041999</v>
      </c>
      <c r="C26" s="41"/>
      <c r="D26" s="42" t="s">
        <v>40</v>
      </c>
      <c r="E26" s="43"/>
      <c r="F26" s="1">
        <v>4</v>
      </c>
      <c r="G26" s="2" t="s">
        <v>38</v>
      </c>
      <c r="H26" s="3">
        <v>1650</v>
      </c>
      <c r="I26" s="6">
        <f t="shared" si="0"/>
        <v>6600</v>
      </c>
      <c r="J26" s="7">
        <v>7110</v>
      </c>
      <c r="K26" s="8">
        <f t="shared" si="1"/>
        <v>28440</v>
      </c>
    </row>
    <row r="27" spans="1:11" ht="20.25" customHeight="1" x14ac:dyDescent="0.25">
      <c r="A27" s="18">
        <v>210</v>
      </c>
      <c r="B27" s="40">
        <v>6042030</v>
      </c>
      <c r="C27" s="41"/>
      <c r="D27" s="42" t="s">
        <v>41</v>
      </c>
      <c r="E27" s="43"/>
      <c r="F27" s="1">
        <v>4</v>
      </c>
      <c r="G27" s="2" t="s">
        <v>38</v>
      </c>
      <c r="H27" s="3">
        <v>1000</v>
      </c>
      <c r="I27" s="6">
        <f t="shared" si="0"/>
        <v>4000</v>
      </c>
      <c r="J27" s="7">
        <v>612</v>
      </c>
      <c r="K27" s="8">
        <f t="shared" si="1"/>
        <v>2448</v>
      </c>
    </row>
    <row r="28" spans="1:11" ht="20.25" customHeight="1" x14ac:dyDescent="0.25">
      <c r="A28" s="18">
        <v>220</v>
      </c>
      <c r="B28" s="40">
        <v>6044011</v>
      </c>
      <c r="C28" s="41"/>
      <c r="D28" s="42" t="s">
        <v>42</v>
      </c>
      <c r="E28" s="43"/>
      <c r="F28" s="1">
        <v>2</v>
      </c>
      <c r="G28" s="2" t="s">
        <v>38</v>
      </c>
      <c r="H28" s="3">
        <v>1200</v>
      </c>
      <c r="I28" s="6">
        <f t="shared" si="0"/>
        <v>2400</v>
      </c>
      <c r="J28" s="7">
        <v>2779</v>
      </c>
      <c r="K28" s="8">
        <f t="shared" si="1"/>
        <v>5558</v>
      </c>
    </row>
    <row r="29" spans="1:11" ht="20.25" customHeight="1" x14ac:dyDescent="0.25">
      <c r="A29" s="18">
        <v>230</v>
      </c>
      <c r="B29" s="40">
        <v>6045299</v>
      </c>
      <c r="C29" s="41"/>
      <c r="D29" s="42" t="s">
        <v>43</v>
      </c>
      <c r="E29" s="43"/>
      <c r="F29" s="1">
        <v>4</v>
      </c>
      <c r="G29" s="2" t="s">
        <v>38</v>
      </c>
      <c r="H29" s="12">
        <v>250</v>
      </c>
      <c r="I29" s="6">
        <f t="shared" si="0"/>
        <v>1000</v>
      </c>
      <c r="J29" s="7">
        <v>1316</v>
      </c>
      <c r="K29" s="8">
        <f t="shared" si="1"/>
        <v>5264</v>
      </c>
    </row>
    <row r="30" spans="1:11" ht="20.25" customHeight="1" x14ac:dyDescent="0.25">
      <c r="A30" s="18">
        <v>240</v>
      </c>
      <c r="B30" s="40">
        <v>6061040</v>
      </c>
      <c r="C30" s="41"/>
      <c r="D30" s="42" t="s">
        <v>44</v>
      </c>
      <c r="E30" s="43"/>
      <c r="F30" s="1">
        <v>13</v>
      </c>
      <c r="G30" s="2" t="s">
        <v>20</v>
      </c>
      <c r="H30" s="12">
        <v>70</v>
      </c>
      <c r="I30" s="6">
        <f t="shared" si="0"/>
        <v>910</v>
      </c>
      <c r="J30" s="7">
        <v>100</v>
      </c>
      <c r="K30" s="8">
        <f t="shared" si="1"/>
        <v>1300</v>
      </c>
    </row>
    <row r="31" spans="1:11" ht="20.25" customHeight="1" x14ac:dyDescent="0.25">
      <c r="A31" s="18">
        <v>250</v>
      </c>
      <c r="B31" s="40">
        <v>6079903</v>
      </c>
      <c r="C31" s="41"/>
      <c r="D31" s="42" t="s">
        <v>45</v>
      </c>
      <c r="E31" s="43"/>
      <c r="F31" s="1">
        <v>40</v>
      </c>
      <c r="G31" s="2" t="s">
        <v>20</v>
      </c>
      <c r="H31" s="12">
        <v>100</v>
      </c>
      <c r="I31" s="6">
        <f t="shared" si="0"/>
        <v>4000</v>
      </c>
      <c r="J31" s="7">
        <v>60</v>
      </c>
      <c r="K31" s="8">
        <f t="shared" si="1"/>
        <v>2400</v>
      </c>
    </row>
    <row r="32" spans="1:11" ht="20.25" customHeight="1" x14ac:dyDescent="0.25">
      <c r="A32" s="18">
        <v>260</v>
      </c>
      <c r="B32" s="40">
        <v>6079903</v>
      </c>
      <c r="C32" s="41"/>
      <c r="D32" s="42" t="s">
        <v>46</v>
      </c>
      <c r="E32" s="43"/>
      <c r="F32" s="1">
        <v>112</v>
      </c>
      <c r="G32" s="2" t="s">
        <v>20</v>
      </c>
      <c r="H32" s="12">
        <v>100</v>
      </c>
      <c r="I32" s="6">
        <f t="shared" si="0"/>
        <v>11200</v>
      </c>
      <c r="J32" s="7">
        <v>65</v>
      </c>
      <c r="K32" s="8">
        <f t="shared" si="1"/>
        <v>7280</v>
      </c>
    </row>
    <row r="33" spans="1:11" ht="20.25" customHeight="1" x14ac:dyDescent="0.25">
      <c r="A33" s="18">
        <v>270</v>
      </c>
      <c r="B33" s="40">
        <v>6079903</v>
      </c>
      <c r="C33" s="41"/>
      <c r="D33" s="42" t="s">
        <v>47</v>
      </c>
      <c r="E33" s="43"/>
      <c r="F33" s="1">
        <v>27</v>
      </c>
      <c r="G33" s="2" t="s">
        <v>20</v>
      </c>
      <c r="H33" s="12">
        <v>100</v>
      </c>
      <c r="I33" s="6">
        <f t="shared" si="0"/>
        <v>2700</v>
      </c>
      <c r="J33" s="7">
        <v>85</v>
      </c>
      <c r="K33" s="8">
        <f t="shared" si="1"/>
        <v>2295</v>
      </c>
    </row>
    <row r="34" spans="1:11" ht="20.25" customHeight="1" x14ac:dyDescent="0.25">
      <c r="A34" s="18">
        <v>280</v>
      </c>
      <c r="B34" s="40">
        <v>6085007</v>
      </c>
      <c r="C34" s="41"/>
      <c r="D34" s="42" t="s">
        <v>48</v>
      </c>
      <c r="E34" s="43"/>
      <c r="F34" s="1">
        <v>1256</v>
      </c>
      <c r="G34" s="2" t="s">
        <v>18</v>
      </c>
      <c r="H34" s="12">
        <v>96</v>
      </c>
      <c r="I34" s="6">
        <f t="shared" si="0"/>
        <v>120576</v>
      </c>
      <c r="J34" s="7">
        <v>78</v>
      </c>
      <c r="K34" s="8">
        <f t="shared" si="1"/>
        <v>97968</v>
      </c>
    </row>
    <row r="35" spans="1:11" ht="20.25" customHeight="1" x14ac:dyDescent="0.25">
      <c r="A35" s="18">
        <v>290</v>
      </c>
      <c r="B35" s="40">
        <v>6091041</v>
      </c>
      <c r="C35" s="41"/>
      <c r="D35" s="42" t="s">
        <v>49</v>
      </c>
      <c r="E35" s="43"/>
      <c r="F35" s="1">
        <v>10</v>
      </c>
      <c r="G35" s="2" t="s">
        <v>20</v>
      </c>
      <c r="H35" s="12">
        <v>20</v>
      </c>
      <c r="I35" s="6">
        <f t="shared" si="0"/>
        <v>200</v>
      </c>
      <c r="J35" s="7">
        <v>100</v>
      </c>
      <c r="K35" s="8">
        <f t="shared" si="1"/>
        <v>1000</v>
      </c>
    </row>
    <row r="36" spans="1:11" ht="20.25" customHeight="1" x14ac:dyDescent="0.25">
      <c r="A36" s="18">
        <v>300</v>
      </c>
      <c r="B36" s="40">
        <v>6091053</v>
      </c>
      <c r="C36" s="41"/>
      <c r="D36" s="42" t="s">
        <v>50</v>
      </c>
      <c r="E36" s="43"/>
      <c r="F36" s="1">
        <v>3984</v>
      </c>
      <c r="G36" s="2" t="s">
        <v>20</v>
      </c>
      <c r="H36" s="12">
        <v>36</v>
      </c>
      <c r="I36" s="6">
        <f t="shared" si="0"/>
        <v>143424</v>
      </c>
      <c r="J36" s="7">
        <v>31.5</v>
      </c>
      <c r="K36" s="8">
        <f t="shared" si="1"/>
        <v>125496</v>
      </c>
    </row>
    <row r="37" spans="1:11" ht="20.25" customHeight="1" x14ac:dyDescent="0.25">
      <c r="A37" s="18">
        <v>310</v>
      </c>
      <c r="B37" s="40">
        <v>6097010</v>
      </c>
      <c r="C37" s="41"/>
      <c r="D37" s="42" t="s">
        <v>51</v>
      </c>
      <c r="E37" s="43"/>
      <c r="F37" s="1">
        <v>315</v>
      </c>
      <c r="G37" s="2" t="s">
        <v>23</v>
      </c>
      <c r="H37" s="12">
        <v>35</v>
      </c>
      <c r="I37" s="6">
        <f t="shared" si="0"/>
        <v>11025</v>
      </c>
      <c r="J37" s="7">
        <v>94</v>
      </c>
      <c r="K37" s="8">
        <f t="shared" si="1"/>
        <v>29610</v>
      </c>
    </row>
    <row r="38" spans="1:11" ht="20.25" customHeight="1" x14ac:dyDescent="0.25">
      <c r="A38" s="18">
        <v>320</v>
      </c>
      <c r="B38" s="40">
        <v>6169901</v>
      </c>
      <c r="C38" s="41"/>
      <c r="D38" s="42" t="s">
        <v>52</v>
      </c>
      <c r="E38" s="43"/>
      <c r="F38" s="1">
        <v>1</v>
      </c>
      <c r="G38" s="2" t="s">
        <v>15</v>
      </c>
      <c r="H38" s="3">
        <v>75000</v>
      </c>
      <c r="I38" s="6">
        <f t="shared" si="0"/>
        <v>75000</v>
      </c>
      <c r="J38" s="7">
        <v>116200</v>
      </c>
      <c r="K38" s="8">
        <f t="shared" si="1"/>
        <v>116200</v>
      </c>
    </row>
    <row r="39" spans="1:11" ht="20.25" customHeight="1" x14ac:dyDescent="0.25">
      <c r="A39" s="18">
        <v>330</v>
      </c>
      <c r="B39" s="42" t="s">
        <v>53</v>
      </c>
      <c r="C39" s="43"/>
      <c r="D39" s="42" t="s">
        <v>54</v>
      </c>
      <c r="E39" s="43"/>
      <c r="F39" s="1">
        <v>3</v>
      </c>
      <c r="G39" s="2" t="s">
        <v>55</v>
      </c>
      <c r="H39" s="3">
        <v>3000</v>
      </c>
      <c r="I39" s="6">
        <f t="shared" si="0"/>
        <v>9000</v>
      </c>
      <c r="J39" s="7">
        <v>3200</v>
      </c>
      <c r="K39" s="8">
        <f t="shared" si="1"/>
        <v>9600</v>
      </c>
    </row>
    <row r="40" spans="1:11" ht="20.25" customHeight="1" x14ac:dyDescent="0.25">
      <c r="A40" s="18">
        <v>340</v>
      </c>
      <c r="B40" s="40">
        <v>6161095</v>
      </c>
      <c r="C40" s="41"/>
      <c r="D40" s="42" t="s">
        <v>56</v>
      </c>
      <c r="E40" s="43"/>
      <c r="F40" s="1">
        <v>12998</v>
      </c>
      <c r="G40" s="2" t="s">
        <v>20</v>
      </c>
      <c r="H40" s="12">
        <v>3</v>
      </c>
      <c r="I40" s="6">
        <f t="shared" si="0"/>
        <v>38994</v>
      </c>
      <c r="J40" s="7">
        <v>3</v>
      </c>
      <c r="K40" s="8">
        <f t="shared" si="1"/>
        <v>38994</v>
      </c>
    </row>
    <row r="41" spans="1:11" ht="20.25" customHeight="1" x14ac:dyDescent="0.25">
      <c r="A41" s="18">
        <v>350</v>
      </c>
      <c r="B41" s="40">
        <v>6241001</v>
      </c>
      <c r="C41" s="41"/>
      <c r="D41" s="42" t="s">
        <v>57</v>
      </c>
      <c r="E41" s="43"/>
      <c r="F41" s="1">
        <v>630</v>
      </c>
      <c r="G41" s="2" t="s">
        <v>18</v>
      </c>
      <c r="H41" s="12">
        <v>3.5</v>
      </c>
      <c r="I41" s="6">
        <f t="shared" si="0"/>
        <v>2205</v>
      </c>
      <c r="J41" s="7">
        <v>5.5</v>
      </c>
      <c r="K41" s="8">
        <f t="shared" si="1"/>
        <v>3465</v>
      </c>
    </row>
    <row r="42" spans="1:11" ht="20.25" customHeight="1" x14ac:dyDescent="0.25">
      <c r="A42" s="18">
        <v>360</v>
      </c>
      <c r="B42" s="40">
        <v>6191000</v>
      </c>
      <c r="C42" s="41"/>
      <c r="D42" s="42" t="s">
        <v>58</v>
      </c>
      <c r="E42" s="43"/>
      <c r="F42" s="1">
        <v>1</v>
      </c>
      <c r="G42" s="2" t="s">
        <v>15</v>
      </c>
      <c r="H42" s="3">
        <v>160889.78</v>
      </c>
      <c r="I42" s="6">
        <f t="shared" si="0"/>
        <v>160889.78</v>
      </c>
      <c r="J42" s="7">
        <v>495739.75</v>
      </c>
      <c r="K42" s="8">
        <f t="shared" si="1"/>
        <v>495739.75</v>
      </c>
    </row>
    <row r="43" spans="1:11" ht="20.25" customHeight="1" x14ac:dyDescent="0.25">
      <c r="A43" s="18">
        <v>370</v>
      </c>
      <c r="B43" s="40">
        <v>6274000</v>
      </c>
      <c r="C43" s="41"/>
      <c r="D43" s="42" t="s">
        <v>59</v>
      </c>
      <c r="E43" s="43"/>
      <c r="F43" s="1">
        <v>1</v>
      </c>
      <c r="G43" s="2" t="s">
        <v>15</v>
      </c>
      <c r="H43" s="3">
        <v>32177.96</v>
      </c>
      <c r="I43" s="6">
        <f t="shared" si="0"/>
        <v>32177.96</v>
      </c>
      <c r="J43" s="7">
        <v>33000</v>
      </c>
      <c r="K43" s="8">
        <f t="shared" si="1"/>
        <v>33000</v>
      </c>
    </row>
    <row r="44" spans="1:11" ht="20.25" customHeight="1" x14ac:dyDescent="0.25">
      <c r="A44" s="18">
        <v>380</v>
      </c>
      <c r="B44" s="40">
        <v>7241930</v>
      </c>
      <c r="C44" s="41"/>
      <c r="D44" s="42" t="s">
        <v>60</v>
      </c>
      <c r="E44" s="43"/>
      <c r="F44" s="1">
        <v>239</v>
      </c>
      <c r="G44" s="2" t="s">
        <v>20</v>
      </c>
      <c r="H44" s="12">
        <v>95</v>
      </c>
      <c r="I44" s="6">
        <f t="shared" si="0"/>
        <v>22705</v>
      </c>
      <c r="J44" s="7">
        <v>227</v>
      </c>
      <c r="K44" s="8">
        <f t="shared" si="1"/>
        <v>54253</v>
      </c>
    </row>
    <row r="45" spans="1:11" ht="20.25" customHeight="1" x14ac:dyDescent="0.25">
      <c r="A45" s="18">
        <v>390</v>
      </c>
      <c r="B45" s="40">
        <v>7267012</v>
      </c>
      <c r="C45" s="41"/>
      <c r="D45" s="42" t="s">
        <v>61</v>
      </c>
      <c r="E45" s="43"/>
      <c r="F45" s="1">
        <v>165</v>
      </c>
      <c r="G45" s="2" t="s">
        <v>20</v>
      </c>
      <c r="H45" s="12">
        <v>63</v>
      </c>
      <c r="I45" s="6">
        <f t="shared" si="0"/>
        <v>10395</v>
      </c>
      <c r="J45" s="7">
        <v>130</v>
      </c>
      <c r="K45" s="8">
        <f t="shared" si="1"/>
        <v>21450</v>
      </c>
    </row>
    <row r="46" spans="1:11" ht="20.25" customHeight="1" x14ac:dyDescent="0.25">
      <c r="A46" s="18">
        <v>400</v>
      </c>
      <c r="B46" s="40">
        <v>7267015</v>
      </c>
      <c r="C46" s="41"/>
      <c r="D46" s="42" t="s">
        <v>62</v>
      </c>
      <c r="E46" s="43"/>
      <c r="F46" s="1">
        <v>16</v>
      </c>
      <c r="G46" s="2" t="s">
        <v>20</v>
      </c>
      <c r="H46" s="12">
        <v>70</v>
      </c>
      <c r="I46" s="6">
        <f t="shared" si="0"/>
        <v>1120</v>
      </c>
      <c r="J46" s="7">
        <v>195</v>
      </c>
      <c r="K46" s="8">
        <f t="shared" si="1"/>
        <v>3120</v>
      </c>
    </row>
    <row r="47" spans="1:11" ht="20.25" customHeight="1" x14ac:dyDescent="0.25">
      <c r="A47" s="18">
        <v>410</v>
      </c>
      <c r="B47" s="40">
        <v>7267018</v>
      </c>
      <c r="C47" s="41"/>
      <c r="D47" s="42" t="s">
        <v>63</v>
      </c>
      <c r="E47" s="43"/>
      <c r="F47" s="1">
        <v>191</v>
      </c>
      <c r="G47" s="2" t="s">
        <v>20</v>
      </c>
      <c r="H47" s="12">
        <v>80</v>
      </c>
      <c r="I47" s="6">
        <f t="shared" si="0"/>
        <v>15280</v>
      </c>
      <c r="J47" s="7">
        <v>143</v>
      </c>
      <c r="K47" s="8">
        <f t="shared" si="1"/>
        <v>27313</v>
      </c>
    </row>
    <row r="48" spans="1:11" ht="20.25" customHeight="1" x14ac:dyDescent="0.25">
      <c r="A48" s="18">
        <v>420</v>
      </c>
      <c r="B48" s="40">
        <v>7267024</v>
      </c>
      <c r="C48" s="41"/>
      <c r="D48" s="42" t="s">
        <v>64</v>
      </c>
      <c r="E48" s="43"/>
      <c r="F48" s="1">
        <v>226</v>
      </c>
      <c r="G48" s="2" t="s">
        <v>20</v>
      </c>
      <c r="H48" s="12">
        <v>92</v>
      </c>
      <c r="I48" s="6">
        <f t="shared" si="0"/>
        <v>20792</v>
      </c>
      <c r="J48" s="7">
        <v>192</v>
      </c>
      <c r="K48" s="8">
        <f t="shared" si="1"/>
        <v>43392</v>
      </c>
    </row>
    <row r="49" spans="1:11" ht="20.25" customHeight="1" x14ac:dyDescent="0.25">
      <c r="A49" s="18">
        <v>430</v>
      </c>
      <c r="B49" s="40">
        <v>7267030</v>
      </c>
      <c r="C49" s="41"/>
      <c r="D49" s="42" t="s">
        <v>65</v>
      </c>
      <c r="E49" s="43"/>
      <c r="F49" s="1">
        <v>599</v>
      </c>
      <c r="G49" s="2" t="s">
        <v>20</v>
      </c>
      <c r="H49" s="12">
        <v>105</v>
      </c>
      <c r="I49" s="6">
        <f t="shared" si="0"/>
        <v>62895</v>
      </c>
      <c r="J49" s="7">
        <v>170</v>
      </c>
      <c r="K49" s="8">
        <f t="shared" si="1"/>
        <v>101830</v>
      </c>
    </row>
    <row r="50" spans="1:11" ht="20.25" customHeight="1" x14ac:dyDescent="0.25">
      <c r="A50" s="18">
        <v>440</v>
      </c>
      <c r="B50" s="40">
        <v>7267036</v>
      </c>
      <c r="C50" s="41"/>
      <c r="D50" s="42" t="s">
        <v>66</v>
      </c>
      <c r="E50" s="43"/>
      <c r="F50" s="1">
        <v>53</v>
      </c>
      <c r="G50" s="2" t="s">
        <v>20</v>
      </c>
      <c r="H50" s="12">
        <v>120</v>
      </c>
      <c r="I50" s="6">
        <f t="shared" si="0"/>
        <v>6360</v>
      </c>
      <c r="J50" s="7">
        <v>448</v>
      </c>
      <c r="K50" s="8">
        <f t="shared" si="1"/>
        <v>23744</v>
      </c>
    </row>
    <row r="51" spans="1:11" ht="20.25" customHeight="1" x14ac:dyDescent="0.25">
      <c r="A51" s="18">
        <v>450</v>
      </c>
      <c r="B51" s="40">
        <v>7310042</v>
      </c>
      <c r="C51" s="41"/>
      <c r="D51" s="42" t="s">
        <v>67</v>
      </c>
      <c r="E51" s="43"/>
      <c r="F51" s="1">
        <v>6</v>
      </c>
      <c r="G51" s="2" t="s">
        <v>38</v>
      </c>
      <c r="H51" s="12">
        <v>350</v>
      </c>
      <c r="I51" s="6">
        <f t="shared" si="0"/>
        <v>2100</v>
      </c>
      <c r="J51" s="7">
        <v>4904</v>
      </c>
      <c r="K51" s="8">
        <f t="shared" si="1"/>
        <v>29424</v>
      </c>
    </row>
    <row r="52" spans="1:11" ht="20.25" customHeight="1" x14ac:dyDescent="0.25">
      <c r="A52" s="18">
        <v>460</v>
      </c>
      <c r="B52" s="40">
        <v>7310048</v>
      </c>
      <c r="C52" s="41"/>
      <c r="D52" s="42" t="s">
        <v>68</v>
      </c>
      <c r="E52" s="43"/>
      <c r="F52" s="1">
        <v>1</v>
      </c>
      <c r="G52" s="2" t="s">
        <v>38</v>
      </c>
      <c r="H52" s="12">
        <v>350</v>
      </c>
      <c r="I52" s="6">
        <f t="shared" si="0"/>
        <v>350</v>
      </c>
      <c r="J52" s="7">
        <v>4210</v>
      </c>
      <c r="K52" s="8">
        <f t="shared" si="1"/>
        <v>4210</v>
      </c>
    </row>
    <row r="53" spans="1:11" ht="20.25" customHeight="1" x14ac:dyDescent="0.25">
      <c r="A53" s="18">
        <v>470</v>
      </c>
      <c r="B53" s="40">
        <v>7310060</v>
      </c>
      <c r="C53" s="41"/>
      <c r="D53" s="42" t="s">
        <v>69</v>
      </c>
      <c r="E53" s="43"/>
      <c r="F53" s="1">
        <v>22</v>
      </c>
      <c r="G53" s="2" t="s">
        <v>38</v>
      </c>
      <c r="H53" s="12">
        <v>400</v>
      </c>
      <c r="I53" s="6">
        <f t="shared" si="0"/>
        <v>8800</v>
      </c>
      <c r="J53" s="7">
        <v>4710</v>
      </c>
      <c r="K53" s="8">
        <f t="shared" si="1"/>
        <v>103620</v>
      </c>
    </row>
    <row r="54" spans="1:11" ht="20.25" customHeight="1" x14ac:dyDescent="0.25">
      <c r="A54" s="18">
        <v>480</v>
      </c>
      <c r="B54" s="40">
        <v>8031010</v>
      </c>
      <c r="C54" s="41"/>
      <c r="D54" s="42" t="s">
        <v>70</v>
      </c>
      <c r="E54" s="43"/>
      <c r="F54" s="1">
        <v>13655</v>
      </c>
      <c r="G54" s="2" t="s">
        <v>18</v>
      </c>
      <c r="H54" s="12">
        <v>7</v>
      </c>
      <c r="I54" s="6">
        <f t="shared" si="0"/>
        <v>95585</v>
      </c>
      <c r="J54" s="7">
        <v>7</v>
      </c>
      <c r="K54" s="8">
        <f t="shared" si="1"/>
        <v>95585</v>
      </c>
    </row>
    <row r="55" spans="1:11" ht="20.25" customHeight="1" x14ac:dyDescent="0.25">
      <c r="A55" s="18">
        <v>490</v>
      </c>
      <c r="B55" s="40">
        <v>8065010</v>
      </c>
      <c r="C55" s="41"/>
      <c r="D55" s="42" t="s">
        <v>71</v>
      </c>
      <c r="E55" s="43"/>
      <c r="F55" s="1">
        <v>1</v>
      </c>
      <c r="G55" s="2" t="s">
        <v>72</v>
      </c>
      <c r="H55" s="3">
        <v>2500</v>
      </c>
      <c r="I55" s="6">
        <f t="shared" si="0"/>
        <v>2500</v>
      </c>
      <c r="J55" s="7">
        <v>6000</v>
      </c>
      <c r="K55" s="8">
        <f t="shared" si="1"/>
        <v>6000</v>
      </c>
    </row>
    <row r="56" spans="1:11" ht="20.25" customHeight="1" x14ac:dyDescent="0.25">
      <c r="A56" s="18">
        <v>500</v>
      </c>
      <c r="B56" s="52">
        <v>8064512</v>
      </c>
      <c r="C56" s="53"/>
      <c r="D56" s="42" t="s">
        <v>73</v>
      </c>
      <c r="E56" s="43"/>
      <c r="F56" s="1">
        <v>21</v>
      </c>
      <c r="G56" s="2" t="s">
        <v>55</v>
      </c>
      <c r="H56" s="12">
        <v>120</v>
      </c>
      <c r="I56" s="6">
        <f t="shared" si="0"/>
        <v>2520</v>
      </c>
      <c r="J56" s="7">
        <v>275</v>
      </c>
      <c r="K56" s="8">
        <f t="shared" si="1"/>
        <v>5775</v>
      </c>
    </row>
    <row r="57" spans="1:11" ht="20.25" customHeight="1" x14ac:dyDescent="0.25">
      <c r="A57" s="18">
        <v>510</v>
      </c>
      <c r="B57" s="54">
        <v>8064508</v>
      </c>
      <c r="C57" s="55"/>
      <c r="D57" s="42" t="s">
        <v>74</v>
      </c>
      <c r="E57" s="43"/>
      <c r="F57" s="1">
        <v>6</v>
      </c>
      <c r="G57" s="2" t="s">
        <v>55</v>
      </c>
      <c r="H57" s="12">
        <v>120</v>
      </c>
      <c r="I57" s="6">
        <f t="shared" si="0"/>
        <v>720</v>
      </c>
      <c r="J57" s="7">
        <v>120</v>
      </c>
      <c r="K57" s="8">
        <f t="shared" si="1"/>
        <v>720</v>
      </c>
    </row>
    <row r="58" spans="1:11" ht="20.25" customHeight="1" x14ac:dyDescent="0.25">
      <c r="A58" s="18">
        <v>520</v>
      </c>
      <c r="B58" s="56">
        <v>8064515</v>
      </c>
      <c r="C58" s="57"/>
      <c r="D58" s="42" t="s">
        <v>75</v>
      </c>
      <c r="E58" s="43"/>
      <c r="F58" s="1">
        <v>24</v>
      </c>
      <c r="G58" s="2" t="s">
        <v>55</v>
      </c>
      <c r="H58" s="12">
        <v>120</v>
      </c>
      <c r="I58" s="6">
        <f t="shared" si="0"/>
        <v>2880</v>
      </c>
      <c r="J58" s="7">
        <v>120</v>
      </c>
      <c r="K58" s="8">
        <f t="shared" si="1"/>
        <v>2880</v>
      </c>
    </row>
    <row r="59" spans="1:11" ht="20.25" customHeight="1" x14ac:dyDescent="0.25">
      <c r="A59" s="18">
        <v>530</v>
      </c>
      <c r="B59" s="40">
        <v>8067000</v>
      </c>
      <c r="C59" s="41"/>
      <c r="D59" s="42" t="s">
        <v>76</v>
      </c>
      <c r="E59" s="43"/>
      <c r="F59" s="1">
        <v>9100</v>
      </c>
      <c r="G59" s="2" t="s">
        <v>20</v>
      </c>
      <c r="H59" s="12">
        <v>3</v>
      </c>
      <c r="I59" s="6">
        <f t="shared" si="0"/>
        <v>27300</v>
      </c>
      <c r="J59" s="7">
        <v>3.8</v>
      </c>
      <c r="K59" s="8">
        <f t="shared" si="1"/>
        <v>34580</v>
      </c>
    </row>
    <row r="60" spans="1:11" ht="20.25" customHeight="1" x14ac:dyDescent="0.25">
      <c r="A60" s="18">
        <v>540</v>
      </c>
      <c r="B60" s="40">
        <v>8063001</v>
      </c>
      <c r="C60" s="41"/>
      <c r="D60" s="42" t="s">
        <v>77</v>
      </c>
      <c r="E60" s="43"/>
      <c r="F60" s="1">
        <v>44</v>
      </c>
      <c r="G60" s="2" t="s">
        <v>55</v>
      </c>
      <c r="H60" s="12">
        <v>150</v>
      </c>
      <c r="I60" s="6">
        <f t="shared" si="0"/>
        <v>6600</v>
      </c>
      <c r="J60" s="7">
        <v>225</v>
      </c>
      <c r="K60" s="8">
        <f t="shared" si="1"/>
        <v>9900</v>
      </c>
    </row>
    <row r="61" spans="1:11" ht="20.25" customHeight="1" x14ac:dyDescent="0.25">
      <c r="A61" s="18">
        <v>550</v>
      </c>
      <c r="B61" s="40">
        <v>8061016</v>
      </c>
      <c r="C61" s="41"/>
      <c r="D61" s="42" t="s">
        <v>78</v>
      </c>
      <c r="E61" s="43"/>
      <c r="F61" s="1">
        <v>186</v>
      </c>
      <c r="G61" s="2" t="s">
        <v>23</v>
      </c>
      <c r="H61" s="12">
        <v>25</v>
      </c>
      <c r="I61" s="6">
        <f t="shared" si="0"/>
        <v>4650</v>
      </c>
      <c r="J61" s="7">
        <v>60</v>
      </c>
      <c r="K61" s="8">
        <f t="shared" si="1"/>
        <v>11160</v>
      </c>
    </row>
    <row r="62" spans="1:11" ht="20.25" customHeight="1" x14ac:dyDescent="0.25">
      <c r="A62" s="18">
        <v>560</v>
      </c>
      <c r="B62" s="40">
        <v>8065000</v>
      </c>
      <c r="C62" s="41"/>
      <c r="D62" s="42" t="s">
        <v>79</v>
      </c>
      <c r="E62" s="43"/>
      <c r="F62" s="1">
        <v>2</v>
      </c>
      <c r="G62" s="2" t="s">
        <v>72</v>
      </c>
      <c r="H62" s="3">
        <v>2000</v>
      </c>
      <c r="I62" s="6">
        <f t="shared" si="0"/>
        <v>4000</v>
      </c>
      <c r="J62" s="7">
        <v>2000</v>
      </c>
      <c r="K62" s="8">
        <f t="shared" si="1"/>
        <v>4000</v>
      </c>
    </row>
    <row r="63" spans="1:11" ht="20.25" customHeight="1" x14ac:dyDescent="0.25">
      <c r="A63" s="18">
        <v>570</v>
      </c>
      <c r="B63" s="40">
        <v>8065500</v>
      </c>
      <c r="C63" s="41"/>
      <c r="D63" s="42" t="s">
        <v>80</v>
      </c>
      <c r="E63" s="43"/>
      <c r="F63" s="1">
        <v>1</v>
      </c>
      <c r="G63" s="2" t="s">
        <v>15</v>
      </c>
      <c r="H63" s="3">
        <v>5000</v>
      </c>
      <c r="I63" s="6">
        <f t="shared" si="0"/>
        <v>5000</v>
      </c>
      <c r="J63" s="7">
        <v>13630</v>
      </c>
      <c r="K63" s="8">
        <f t="shared" si="1"/>
        <v>13630</v>
      </c>
    </row>
    <row r="64" spans="1:11" ht="20.25" customHeight="1" x14ac:dyDescent="0.25">
      <c r="A64" s="44" t="s">
        <v>81</v>
      </c>
      <c r="B64" s="45"/>
      <c r="C64" s="45"/>
      <c r="D64" s="45"/>
      <c r="E64" s="45"/>
      <c r="F64" s="45"/>
      <c r="G64" s="45"/>
      <c r="H64" s="46"/>
      <c r="I64" s="19">
        <f>SUM(I7:I63)</f>
        <v>2799536.34</v>
      </c>
      <c r="J64" s="7"/>
      <c r="K64" s="8">
        <f>SUM(K7:K63)</f>
        <v>4565452.6500000004</v>
      </c>
    </row>
    <row r="65" spans="1:11" ht="20.25" customHeight="1" x14ac:dyDescent="0.25">
      <c r="J65" s="7"/>
      <c r="K65" s="9"/>
    </row>
    <row r="66" spans="1:11" ht="20.25" customHeight="1" x14ac:dyDescent="0.25">
      <c r="A66" s="16"/>
      <c r="B66" s="49" t="s">
        <v>7</v>
      </c>
      <c r="C66" s="50"/>
      <c r="D66" s="47" t="s">
        <v>8</v>
      </c>
      <c r="E66" s="51"/>
      <c r="F66" s="11" t="s">
        <v>9</v>
      </c>
      <c r="G66" s="17" t="s">
        <v>10</v>
      </c>
      <c r="H66" s="17" t="s">
        <v>11</v>
      </c>
      <c r="I66" s="14" t="s">
        <v>12</v>
      </c>
      <c r="J66" s="7"/>
      <c r="K66" s="9"/>
    </row>
    <row r="67" spans="1:11" ht="20.25" customHeight="1" x14ac:dyDescent="0.25">
      <c r="A67" s="47" t="s">
        <v>82</v>
      </c>
      <c r="B67" s="48"/>
      <c r="C67" s="48"/>
      <c r="D67" s="48"/>
      <c r="E67" s="48"/>
      <c r="F67" s="48"/>
      <c r="G67" s="48"/>
      <c r="H67" s="48"/>
      <c r="I67" s="48"/>
      <c r="J67" s="7"/>
      <c r="K67" s="9"/>
    </row>
    <row r="68" spans="1:11" ht="20.25" customHeight="1" x14ac:dyDescent="0.25">
      <c r="A68" s="18">
        <v>580</v>
      </c>
      <c r="B68" s="40">
        <v>6039901</v>
      </c>
      <c r="C68" s="41"/>
      <c r="D68" s="42" t="s">
        <v>83</v>
      </c>
      <c r="E68" s="43"/>
      <c r="F68" s="1">
        <v>228</v>
      </c>
      <c r="G68" s="2" t="s">
        <v>20</v>
      </c>
      <c r="H68" s="12">
        <v>80</v>
      </c>
      <c r="I68" s="6">
        <f>F68*H68</f>
        <v>18240</v>
      </c>
      <c r="J68" s="7">
        <v>266</v>
      </c>
      <c r="K68" s="8">
        <f>F68*J68</f>
        <v>60648</v>
      </c>
    </row>
    <row r="69" spans="1:11" ht="20.25" customHeight="1" x14ac:dyDescent="0.25">
      <c r="A69" s="18">
        <v>590</v>
      </c>
      <c r="B69" s="40">
        <v>6039902</v>
      </c>
      <c r="C69" s="41"/>
      <c r="D69" s="42" t="s">
        <v>84</v>
      </c>
      <c r="E69" s="43"/>
      <c r="F69" s="1">
        <v>254</v>
      </c>
      <c r="G69" s="2" t="s">
        <v>20</v>
      </c>
      <c r="H69" s="20">
        <v>100</v>
      </c>
      <c r="I69" s="6">
        <f t="shared" ref="I69:I86" si="2">F69*H69</f>
        <v>25400</v>
      </c>
      <c r="J69" s="7">
        <v>268</v>
      </c>
      <c r="K69" s="8">
        <f t="shared" si="1"/>
        <v>68072</v>
      </c>
    </row>
    <row r="70" spans="1:11" ht="20.25" customHeight="1" x14ac:dyDescent="0.25">
      <c r="A70" s="18">
        <v>600</v>
      </c>
      <c r="B70" s="40">
        <v>6039904</v>
      </c>
      <c r="C70" s="41"/>
      <c r="D70" s="42" t="s">
        <v>85</v>
      </c>
      <c r="E70" s="43"/>
      <c r="F70" s="15">
        <v>4480</v>
      </c>
      <c r="G70" s="2" t="s">
        <v>20</v>
      </c>
      <c r="H70" s="20">
        <v>130</v>
      </c>
      <c r="I70" s="6">
        <f t="shared" si="2"/>
        <v>582400</v>
      </c>
      <c r="J70" s="7">
        <v>220</v>
      </c>
      <c r="K70" s="8">
        <f t="shared" si="1"/>
        <v>985600</v>
      </c>
    </row>
    <row r="71" spans="1:11" ht="20.25" customHeight="1" x14ac:dyDescent="0.25">
      <c r="A71" s="18">
        <v>610</v>
      </c>
      <c r="B71" s="40">
        <v>6039905</v>
      </c>
      <c r="C71" s="41"/>
      <c r="D71" s="42" t="s">
        <v>86</v>
      </c>
      <c r="E71" s="43"/>
      <c r="F71" s="1">
        <v>2</v>
      </c>
      <c r="G71" s="2" t="s">
        <v>38</v>
      </c>
      <c r="H71" s="20">
        <v>500</v>
      </c>
      <c r="I71" s="6">
        <f t="shared" si="2"/>
        <v>1000</v>
      </c>
      <c r="J71" s="7">
        <v>3007</v>
      </c>
      <c r="K71" s="8">
        <f t="shared" si="1"/>
        <v>6014</v>
      </c>
    </row>
    <row r="72" spans="1:11" ht="20.25" customHeight="1" x14ac:dyDescent="0.25">
      <c r="A72" s="18">
        <v>620</v>
      </c>
      <c r="B72" s="40">
        <v>6039907</v>
      </c>
      <c r="C72" s="41"/>
      <c r="D72" s="42" t="s">
        <v>87</v>
      </c>
      <c r="E72" s="43"/>
      <c r="F72" s="1">
        <v>2</v>
      </c>
      <c r="G72" s="2" t="s">
        <v>38</v>
      </c>
      <c r="H72" s="4">
        <v>1000</v>
      </c>
      <c r="I72" s="6">
        <f t="shared" si="2"/>
        <v>2000</v>
      </c>
      <c r="J72" s="7">
        <v>3291</v>
      </c>
      <c r="K72" s="8">
        <f t="shared" ref="K72:K133" si="3">F72*J72</f>
        <v>6582</v>
      </c>
    </row>
    <row r="73" spans="1:11" ht="20.25" customHeight="1" x14ac:dyDescent="0.25">
      <c r="A73" s="18">
        <v>630</v>
      </c>
      <c r="B73" s="40">
        <v>6039908</v>
      </c>
      <c r="C73" s="41"/>
      <c r="D73" s="42" t="s">
        <v>88</v>
      </c>
      <c r="E73" s="43"/>
      <c r="F73" s="1">
        <v>16</v>
      </c>
      <c r="G73" s="2" t="s">
        <v>38</v>
      </c>
      <c r="H73" s="4">
        <v>1000</v>
      </c>
      <c r="I73" s="6">
        <f t="shared" si="2"/>
        <v>16000</v>
      </c>
      <c r="J73" s="7">
        <v>3234</v>
      </c>
      <c r="K73" s="8">
        <f t="shared" si="3"/>
        <v>51744</v>
      </c>
    </row>
    <row r="74" spans="1:11" ht="20.25" customHeight="1" x14ac:dyDescent="0.25">
      <c r="A74" s="18">
        <v>640</v>
      </c>
      <c r="B74" s="40">
        <v>6039909</v>
      </c>
      <c r="C74" s="41"/>
      <c r="D74" s="42" t="s">
        <v>89</v>
      </c>
      <c r="E74" s="43"/>
      <c r="F74" s="1">
        <v>4</v>
      </c>
      <c r="G74" s="2" t="s">
        <v>38</v>
      </c>
      <c r="H74" s="4">
        <v>4000</v>
      </c>
      <c r="I74" s="6">
        <f t="shared" si="2"/>
        <v>16000</v>
      </c>
      <c r="J74" s="7">
        <v>4387</v>
      </c>
      <c r="K74" s="8">
        <f t="shared" si="3"/>
        <v>17548</v>
      </c>
    </row>
    <row r="75" spans="1:11" ht="20.25" customHeight="1" x14ac:dyDescent="0.25">
      <c r="A75" s="18">
        <v>650</v>
      </c>
      <c r="B75" s="40">
        <v>6039911</v>
      </c>
      <c r="C75" s="41"/>
      <c r="D75" s="42" t="s">
        <v>90</v>
      </c>
      <c r="E75" s="43"/>
      <c r="F75" s="1">
        <v>2</v>
      </c>
      <c r="G75" s="2" t="s">
        <v>38</v>
      </c>
      <c r="H75" s="4">
        <v>5000</v>
      </c>
      <c r="I75" s="6">
        <f t="shared" si="2"/>
        <v>10000</v>
      </c>
      <c r="J75" s="7">
        <v>4557</v>
      </c>
      <c r="K75" s="8">
        <f t="shared" si="3"/>
        <v>9114</v>
      </c>
    </row>
    <row r="76" spans="1:11" ht="20.25" customHeight="1" x14ac:dyDescent="0.25">
      <c r="A76" s="18">
        <v>660</v>
      </c>
      <c r="B76" s="40">
        <v>6039912</v>
      </c>
      <c r="C76" s="41"/>
      <c r="D76" s="42" t="s">
        <v>91</v>
      </c>
      <c r="E76" s="43"/>
      <c r="F76" s="1">
        <v>1</v>
      </c>
      <c r="G76" s="2" t="s">
        <v>38</v>
      </c>
      <c r="H76" s="4">
        <v>4000</v>
      </c>
      <c r="I76" s="6">
        <f t="shared" si="2"/>
        <v>4000</v>
      </c>
      <c r="J76" s="7">
        <v>4444</v>
      </c>
      <c r="K76" s="8">
        <f t="shared" si="3"/>
        <v>4444</v>
      </c>
    </row>
    <row r="77" spans="1:11" ht="20.25" customHeight="1" x14ac:dyDescent="0.25">
      <c r="A77" s="18">
        <v>670</v>
      </c>
      <c r="B77" s="40">
        <v>6039914</v>
      </c>
      <c r="C77" s="41"/>
      <c r="D77" s="42" t="s">
        <v>92</v>
      </c>
      <c r="E77" s="43"/>
      <c r="F77" s="1">
        <v>6</v>
      </c>
      <c r="G77" s="2" t="s">
        <v>38</v>
      </c>
      <c r="H77" s="4">
        <v>2000</v>
      </c>
      <c r="I77" s="6">
        <f t="shared" si="2"/>
        <v>12000</v>
      </c>
      <c r="J77" s="7">
        <v>5463</v>
      </c>
      <c r="K77" s="8">
        <f t="shared" si="3"/>
        <v>32778</v>
      </c>
    </row>
    <row r="78" spans="1:11" ht="20.25" customHeight="1" x14ac:dyDescent="0.25">
      <c r="A78" s="18">
        <v>680</v>
      </c>
      <c r="B78" s="40">
        <v>6039916</v>
      </c>
      <c r="C78" s="41"/>
      <c r="D78" s="42" t="s">
        <v>93</v>
      </c>
      <c r="E78" s="43"/>
      <c r="F78" s="1">
        <v>16</v>
      </c>
      <c r="G78" s="2" t="s">
        <v>38</v>
      </c>
      <c r="H78" s="4">
        <v>3000</v>
      </c>
      <c r="I78" s="6">
        <f t="shared" si="2"/>
        <v>48000</v>
      </c>
      <c r="J78" s="7">
        <v>7049</v>
      </c>
      <c r="K78" s="8">
        <f t="shared" si="3"/>
        <v>112784</v>
      </c>
    </row>
    <row r="79" spans="1:11" ht="20.25" customHeight="1" x14ac:dyDescent="0.25">
      <c r="A79" s="18">
        <v>690</v>
      </c>
      <c r="B79" s="40">
        <v>6039917</v>
      </c>
      <c r="C79" s="41"/>
      <c r="D79" s="42" t="s">
        <v>94</v>
      </c>
      <c r="E79" s="43"/>
      <c r="F79" s="1">
        <v>11</v>
      </c>
      <c r="G79" s="2" t="s">
        <v>38</v>
      </c>
      <c r="H79" s="4">
        <v>6000</v>
      </c>
      <c r="I79" s="6">
        <f t="shared" si="2"/>
        <v>66000</v>
      </c>
      <c r="J79" s="7">
        <v>10060</v>
      </c>
      <c r="K79" s="8">
        <f t="shared" si="3"/>
        <v>110660</v>
      </c>
    </row>
    <row r="80" spans="1:11" ht="20.25" customHeight="1" x14ac:dyDescent="0.25">
      <c r="A80" s="18">
        <v>700</v>
      </c>
      <c r="B80" s="40">
        <v>6039918</v>
      </c>
      <c r="C80" s="41"/>
      <c r="D80" s="42" t="s">
        <v>95</v>
      </c>
      <c r="E80" s="43"/>
      <c r="F80" s="1">
        <v>2</v>
      </c>
      <c r="G80" s="2" t="s">
        <v>38</v>
      </c>
      <c r="H80" s="4">
        <v>2500</v>
      </c>
      <c r="I80" s="6">
        <f t="shared" si="2"/>
        <v>5000</v>
      </c>
      <c r="J80" s="7">
        <v>2809</v>
      </c>
      <c r="K80" s="8">
        <f t="shared" si="3"/>
        <v>5618</v>
      </c>
    </row>
    <row r="81" spans="1:11" ht="20.25" customHeight="1" x14ac:dyDescent="0.25">
      <c r="A81" s="18">
        <v>710</v>
      </c>
      <c r="B81" s="40">
        <v>6039919</v>
      </c>
      <c r="C81" s="41"/>
      <c r="D81" s="42" t="s">
        <v>96</v>
      </c>
      <c r="E81" s="43"/>
      <c r="F81" s="1">
        <v>2</v>
      </c>
      <c r="G81" s="2" t="s">
        <v>38</v>
      </c>
      <c r="H81" s="4">
        <v>2500</v>
      </c>
      <c r="I81" s="6">
        <f t="shared" si="2"/>
        <v>5000</v>
      </c>
      <c r="J81" s="7">
        <v>2951</v>
      </c>
      <c r="K81" s="8">
        <f t="shared" si="3"/>
        <v>5902</v>
      </c>
    </row>
    <row r="82" spans="1:11" ht="20.25" customHeight="1" x14ac:dyDescent="0.25">
      <c r="A82" s="18">
        <v>720</v>
      </c>
      <c r="B82" s="40">
        <v>6039920</v>
      </c>
      <c r="C82" s="41"/>
      <c r="D82" s="42" t="s">
        <v>97</v>
      </c>
      <c r="E82" s="43"/>
      <c r="F82" s="1">
        <v>3</v>
      </c>
      <c r="G82" s="2" t="s">
        <v>38</v>
      </c>
      <c r="H82" s="4">
        <v>5000</v>
      </c>
      <c r="I82" s="6">
        <f t="shared" si="2"/>
        <v>15000</v>
      </c>
      <c r="J82" s="7">
        <v>9446</v>
      </c>
      <c r="K82" s="8">
        <f t="shared" si="3"/>
        <v>28338</v>
      </c>
    </row>
    <row r="83" spans="1:11" ht="20.25" customHeight="1" x14ac:dyDescent="0.25">
      <c r="A83" s="18">
        <v>730</v>
      </c>
      <c r="B83" s="40">
        <v>6039921</v>
      </c>
      <c r="C83" s="41"/>
      <c r="D83" s="42" t="s">
        <v>98</v>
      </c>
      <c r="E83" s="43"/>
      <c r="F83" s="1">
        <v>1</v>
      </c>
      <c r="G83" s="2" t="s">
        <v>38</v>
      </c>
      <c r="H83" s="4">
        <v>5000</v>
      </c>
      <c r="I83" s="6">
        <f t="shared" si="2"/>
        <v>5000</v>
      </c>
      <c r="J83" s="7">
        <v>13120</v>
      </c>
      <c r="K83" s="8">
        <f t="shared" si="3"/>
        <v>13120</v>
      </c>
    </row>
    <row r="84" spans="1:11" ht="20.25" customHeight="1" x14ac:dyDescent="0.25">
      <c r="A84" s="18">
        <v>740</v>
      </c>
      <c r="B84" s="40">
        <v>6039922</v>
      </c>
      <c r="C84" s="41"/>
      <c r="D84" s="42" t="s">
        <v>99</v>
      </c>
      <c r="E84" s="43"/>
      <c r="F84" s="1">
        <v>70</v>
      </c>
      <c r="G84" s="2" t="s">
        <v>20</v>
      </c>
      <c r="H84" s="12">
        <v>15</v>
      </c>
      <c r="I84" s="6">
        <f t="shared" si="2"/>
        <v>1050</v>
      </c>
      <c r="J84" s="7">
        <v>98.4</v>
      </c>
      <c r="K84" s="8">
        <f t="shared" si="3"/>
        <v>6888</v>
      </c>
    </row>
    <row r="85" spans="1:11" ht="20.25" customHeight="1" x14ac:dyDescent="0.25">
      <c r="A85" s="18">
        <v>750</v>
      </c>
      <c r="B85" s="40">
        <v>6039923</v>
      </c>
      <c r="C85" s="41"/>
      <c r="D85" s="42" t="s">
        <v>100</v>
      </c>
      <c r="E85" s="43"/>
      <c r="F85" s="1">
        <v>2</v>
      </c>
      <c r="G85" s="2" t="s">
        <v>38</v>
      </c>
      <c r="H85" s="4">
        <v>1500</v>
      </c>
      <c r="I85" s="6">
        <f t="shared" si="2"/>
        <v>3000</v>
      </c>
      <c r="J85" s="7">
        <v>3443</v>
      </c>
      <c r="K85" s="8">
        <f t="shared" si="3"/>
        <v>6886</v>
      </c>
    </row>
    <row r="86" spans="1:11" ht="20.25" customHeight="1" x14ac:dyDescent="0.25">
      <c r="A86" s="18">
        <v>760</v>
      </c>
      <c r="B86" s="40">
        <v>6039924</v>
      </c>
      <c r="C86" s="41"/>
      <c r="D86" s="42" t="s">
        <v>101</v>
      </c>
      <c r="E86" s="43"/>
      <c r="F86" s="1">
        <v>20</v>
      </c>
      <c r="G86" s="2" t="s">
        <v>20</v>
      </c>
      <c r="H86" s="20">
        <v>500</v>
      </c>
      <c r="I86" s="6">
        <f t="shared" si="2"/>
        <v>10000</v>
      </c>
      <c r="J86" s="7">
        <v>289</v>
      </c>
      <c r="K86" s="8">
        <f t="shared" si="3"/>
        <v>5780</v>
      </c>
    </row>
    <row r="87" spans="1:11" ht="20.25" customHeight="1" x14ac:dyDescent="0.25">
      <c r="A87" s="44" t="s">
        <v>102</v>
      </c>
      <c r="B87" s="45"/>
      <c r="C87" s="45"/>
      <c r="D87" s="45"/>
      <c r="E87" s="45"/>
      <c r="F87" s="45"/>
      <c r="G87" s="45"/>
      <c r="H87" s="46"/>
      <c r="I87" s="19">
        <f>SUM(I68:I86)</f>
        <v>845090</v>
      </c>
      <c r="J87" s="7"/>
      <c r="K87" s="8">
        <f>SUM(K68:K86)</f>
        <v>1538520</v>
      </c>
    </row>
    <row r="88" spans="1:11" ht="20.25" customHeight="1" x14ac:dyDescent="0.25">
      <c r="A88" s="47" t="s">
        <v>103</v>
      </c>
      <c r="B88" s="48"/>
      <c r="C88" s="48"/>
      <c r="D88" s="48"/>
      <c r="E88" s="48"/>
      <c r="F88" s="48"/>
      <c r="G88" s="48"/>
      <c r="H88" s="48"/>
      <c r="I88" s="48"/>
      <c r="J88" s="7"/>
      <c r="K88" s="8"/>
    </row>
    <row r="89" spans="1:11" ht="20.25" customHeight="1" x14ac:dyDescent="0.25">
      <c r="A89" s="18">
        <v>770</v>
      </c>
      <c r="B89" s="40">
        <v>6209975</v>
      </c>
      <c r="C89" s="41"/>
      <c r="D89" s="42" t="s">
        <v>104</v>
      </c>
      <c r="E89" s="43"/>
      <c r="F89" s="1">
        <v>1450</v>
      </c>
      <c r="G89" s="2" t="s">
        <v>20</v>
      </c>
      <c r="H89" s="12">
        <v>1</v>
      </c>
      <c r="I89" s="6">
        <f>F89*H89</f>
        <v>1450</v>
      </c>
      <c r="J89" s="7">
        <v>2</v>
      </c>
      <c r="K89" s="8">
        <f t="shared" si="3"/>
        <v>2900</v>
      </c>
    </row>
    <row r="90" spans="1:11" ht="20.25" customHeight="1" x14ac:dyDescent="0.25">
      <c r="A90" s="18">
        <v>780</v>
      </c>
      <c r="B90" s="42" t="s">
        <v>105</v>
      </c>
      <c r="C90" s="43"/>
      <c r="D90" s="42" t="s">
        <v>106</v>
      </c>
      <c r="E90" s="43"/>
      <c r="F90" s="1">
        <v>9060</v>
      </c>
      <c r="G90" s="2" t="s">
        <v>20</v>
      </c>
      <c r="H90" s="12">
        <v>0.6</v>
      </c>
      <c r="I90" s="6">
        <f t="shared" ref="I90:I95" si="4">F90*H90</f>
        <v>5436</v>
      </c>
      <c r="J90" s="7">
        <v>1</v>
      </c>
      <c r="K90" s="8">
        <f t="shared" si="3"/>
        <v>9060</v>
      </c>
    </row>
    <row r="91" spans="1:11" ht="20.25" customHeight="1" x14ac:dyDescent="0.25">
      <c r="A91" s="18">
        <v>790</v>
      </c>
      <c r="B91" s="42" t="s">
        <v>107</v>
      </c>
      <c r="C91" s="43"/>
      <c r="D91" s="42" t="s">
        <v>108</v>
      </c>
      <c r="E91" s="43"/>
      <c r="F91" s="1">
        <v>10960</v>
      </c>
      <c r="G91" s="2" t="s">
        <v>20</v>
      </c>
      <c r="H91" s="12">
        <v>0.6</v>
      </c>
      <c r="I91" s="6">
        <f t="shared" si="4"/>
        <v>6576</v>
      </c>
      <c r="J91" s="7">
        <v>0.6</v>
      </c>
      <c r="K91" s="8">
        <f t="shared" si="3"/>
        <v>6576</v>
      </c>
    </row>
    <row r="92" spans="1:11" ht="20.25" customHeight="1" x14ac:dyDescent="0.25">
      <c r="A92" s="18">
        <v>800</v>
      </c>
      <c r="B92" s="40">
        <v>6200012</v>
      </c>
      <c r="C92" s="41"/>
      <c r="D92" s="42" t="s">
        <v>109</v>
      </c>
      <c r="E92" s="43"/>
      <c r="F92" s="1">
        <v>340</v>
      </c>
      <c r="G92" s="2" t="s">
        <v>20</v>
      </c>
      <c r="H92" s="12">
        <v>6</v>
      </c>
      <c r="I92" s="6">
        <f t="shared" si="4"/>
        <v>2040</v>
      </c>
      <c r="J92" s="7">
        <v>14</v>
      </c>
      <c r="K92" s="8">
        <f t="shared" si="3"/>
        <v>4760</v>
      </c>
    </row>
    <row r="93" spans="1:11" ht="20.25" customHeight="1" x14ac:dyDescent="0.25">
      <c r="A93" s="18">
        <v>810</v>
      </c>
      <c r="B93" s="40">
        <v>6200015</v>
      </c>
      <c r="C93" s="41"/>
      <c r="D93" s="42" t="s">
        <v>110</v>
      </c>
      <c r="E93" s="43"/>
      <c r="F93" s="1">
        <v>206</v>
      </c>
      <c r="G93" s="2" t="s">
        <v>20</v>
      </c>
      <c r="H93" s="12">
        <v>21</v>
      </c>
      <c r="I93" s="6">
        <f t="shared" si="4"/>
        <v>4326</v>
      </c>
      <c r="J93" s="7">
        <v>26</v>
      </c>
      <c r="K93" s="8">
        <f t="shared" si="3"/>
        <v>5356</v>
      </c>
    </row>
    <row r="94" spans="1:11" ht="20.25" customHeight="1" x14ac:dyDescent="0.25">
      <c r="A94" s="18">
        <v>820</v>
      </c>
      <c r="B94" s="40">
        <v>6200021</v>
      </c>
      <c r="C94" s="41"/>
      <c r="D94" s="42" t="s">
        <v>111</v>
      </c>
      <c r="E94" s="43"/>
      <c r="F94" s="1">
        <v>19</v>
      </c>
      <c r="G94" s="2" t="s">
        <v>55</v>
      </c>
      <c r="H94" s="20">
        <v>300</v>
      </c>
      <c r="I94" s="6">
        <f t="shared" si="4"/>
        <v>5700</v>
      </c>
      <c r="J94" s="7">
        <v>350</v>
      </c>
      <c r="K94" s="8">
        <f t="shared" si="3"/>
        <v>6650</v>
      </c>
    </row>
    <row r="95" spans="1:11" ht="20.25" customHeight="1" x14ac:dyDescent="0.25">
      <c r="A95" s="18">
        <v>830</v>
      </c>
      <c r="B95" s="40">
        <v>6200036</v>
      </c>
      <c r="C95" s="41"/>
      <c r="D95" s="42" t="s">
        <v>112</v>
      </c>
      <c r="E95" s="43"/>
      <c r="F95" s="1">
        <v>88</v>
      </c>
      <c r="G95" s="2" t="s">
        <v>55</v>
      </c>
      <c r="H95" s="20">
        <v>190</v>
      </c>
      <c r="I95" s="6">
        <f t="shared" si="4"/>
        <v>16720</v>
      </c>
      <c r="J95" s="7">
        <v>225</v>
      </c>
      <c r="K95" s="8">
        <f t="shared" si="3"/>
        <v>19800</v>
      </c>
    </row>
    <row r="96" spans="1:11" ht="20.25" customHeight="1" x14ac:dyDescent="0.25">
      <c r="A96" s="44" t="s">
        <v>113</v>
      </c>
      <c r="B96" s="45"/>
      <c r="C96" s="45"/>
      <c r="D96" s="45"/>
      <c r="E96" s="45"/>
      <c r="F96" s="45"/>
      <c r="G96" s="45"/>
      <c r="H96" s="46"/>
      <c r="I96" s="19">
        <f>SUM(I89:I95)</f>
        <v>42248</v>
      </c>
      <c r="J96" s="7"/>
      <c r="K96" s="8">
        <f>SUM(K89:K95)</f>
        <v>55102</v>
      </c>
    </row>
    <row r="97" spans="1:11" ht="20.25" customHeight="1" x14ac:dyDescent="0.25">
      <c r="A97" s="47" t="s">
        <v>114</v>
      </c>
      <c r="B97" s="48"/>
      <c r="C97" s="48"/>
      <c r="D97" s="48"/>
      <c r="E97" s="48"/>
      <c r="F97" s="48"/>
      <c r="G97" s="48"/>
      <c r="H97" s="48"/>
      <c r="I97" s="48"/>
      <c r="J97" s="7"/>
      <c r="K97" s="8"/>
    </row>
    <row r="98" spans="1:11" ht="20.25" customHeight="1" x14ac:dyDescent="0.25">
      <c r="A98" s="18">
        <v>840</v>
      </c>
      <c r="B98" s="40">
        <v>6086004</v>
      </c>
      <c r="C98" s="41"/>
      <c r="D98" s="42" t="s">
        <v>115</v>
      </c>
      <c r="E98" s="43"/>
      <c r="F98" s="13">
        <v>3570.5</v>
      </c>
      <c r="G98" s="2" t="s">
        <v>18</v>
      </c>
      <c r="H98" s="12">
        <v>50</v>
      </c>
      <c r="I98" s="6">
        <f>F98*H98</f>
        <v>178525</v>
      </c>
      <c r="J98" s="7">
        <v>44</v>
      </c>
      <c r="K98" s="8">
        <f t="shared" si="3"/>
        <v>157102</v>
      </c>
    </row>
    <row r="99" spans="1:11" ht="20.25" customHeight="1" x14ac:dyDescent="0.25">
      <c r="A99" s="18">
        <v>850</v>
      </c>
      <c r="B99" s="40">
        <v>6086007</v>
      </c>
      <c r="C99" s="41"/>
      <c r="D99" s="42" t="s">
        <v>116</v>
      </c>
      <c r="E99" s="43"/>
      <c r="F99" s="13">
        <v>354.6</v>
      </c>
      <c r="G99" s="2" t="s">
        <v>18</v>
      </c>
      <c r="H99" s="20">
        <v>120</v>
      </c>
      <c r="I99" s="6">
        <f t="shared" ref="I99:I100" si="5">F99*H99</f>
        <v>42552</v>
      </c>
      <c r="J99" s="7">
        <v>136</v>
      </c>
      <c r="K99" s="8">
        <f t="shared" si="3"/>
        <v>48225.600000000006</v>
      </c>
    </row>
    <row r="100" spans="1:11" ht="20.25" customHeight="1" x14ac:dyDescent="0.25">
      <c r="A100" s="18">
        <v>860</v>
      </c>
      <c r="B100" s="40">
        <v>6086098</v>
      </c>
      <c r="C100" s="41"/>
      <c r="D100" s="42" t="s">
        <v>117</v>
      </c>
      <c r="E100" s="43"/>
      <c r="F100" s="1">
        <v>571</v>
      </c>
      <c r="G100" s="2" t="s">
        <v>118</v>
      </c>
      <c r="H100" s="12">
        <v>30</v>
      </c>
      <c r="I100" s="6">
        <f t="shared" si="5"/>
        <v>17130</v>
      </c>
      <c r="J100" s="7">
        <v>29.5</v>
      </c>
      <c r="K100" s="8">
        <f t="shared" si="3"/>
        <v>16844.5</v>
      </c>
    </row>
    <row r="101" spans="1:11" ht="20.25" customHeight="1" x14ac:dyDescent="0.25">
      <c r="A101" s="44" t="s">
        <v>119</v>
      </c>
      <c r="B101" s="45"/>
      <c r="C101" s="45"/>
      <c r="D101" s="45"/>
      <c r="E101" s="45"/>
      <c r="F101" s="45"/>
      <c r="G101" s="45"/>
      <c r="H101" s="46"/>
      <c r="I101" s="19">
        <f>SUM(I98:I100)</f>
        <v>238207</v>
      </c>
      <c r="J101" s="7"/>
      <c r="K101" s="8">
        <f>SUM(K98:K100)</f>
        <v>222172.1</v>
      </c>
    </row>
    <row r="102" spans="1:11" ht="20.25" customHeight="1" x14ac:dyDescent="0.25">
      <c r="A102" s="47" t="s">
        <v>120</v>
      </c>
      <c r="B102" s="48"/>
      <c r="C102" s="48"/>
      <c r="D102" s="48"/>
      <c r="E102" s="48"/>
      <c r="F102" s="48"/>
      <c r="G102" s="48"/>
      <c r="H102" s="48"/>
      <c r="I102" s="48"/>
      <c r="J102" s="7"/>
      <c r="K102" s="8"/>
    </row>
    <row r="103" spans="1:11" ht="20.25" customHeight="1" x14ac:dyDescent="0.25">
      <c r="A103" s="18">
        <v>870</v>
      </c>
      <c r="B103" s="40">
        <v>9013002</v>
      </c>
      <c r="C103" s="41"/>
      <c r="D103" s="42" t="s">
        <v>121</v>
      </c>
      <c r="E103" s="43"/>
      <c r="F103" s="1">
        <v>5471</v>
      </c>
      <c r="G103" s="2" t="s">
        <v>122</v>
      </c>
      <c r="H103" s="12">
        <v>16</v>
      </c>
      <c r="I103" s="6">
        <f>F103*H103</f>
        <v>87536</v>
      </c>
      <c r="J103" s="7">
        <v>11.2</v>
      </c>
      <c r="K103" s="8">
        <f t="shared" si="3"/>
        <v>61275.199999999997</v>
      </c>
    </row>
    <row r="104" spans="1:11" ht="20.25" customHeight="1" x14ac:dyDescent="0.25">
      <c r="A104" s="18">
        <v>880</v>
      </c>
      <c r="B104" s="40">
        <v>9019903</v>
      </c>
      <c r="C104" s="41"/>
      <c r="D104" s="42" t="s">
        <v>123</v>
      </c>
      <c r="E104" s="43"/>
      <c r="F104" s="1">
        <v>885</v>
      </c>
      <c r="G104" s="2" t="s">
        <v>122</v>
      </c>
      <c r="H104" s="12">
        <v>25</v>
      </c>
      <c r="I104" s="6">
        <f t="shared" ref="I104:I115" si="6">F104*H104</f>
        <v>22125</v>
      </c>
      <c r="J104" s="7">
        <v>21.2</v>
      </c>
      <c r="K104" s="8">
        <f t="shared" si="3"/>
        <v>18762</v>
      </c>
    </row>
    <row r="105" spans="1:11" ht="20.25" customHeight="1" x14ac:dyDescent="0.25">
      <c r="A105" s="18">
        <v>890</v>
      </c>
      <c r="B105" s="40">
        <v>9016110</v>
      </c>
      <c r="C105" s="41"/>
      <c r="D105" s="42" t="s">
        <v>124</v>
      </c>
      <c r="E105" s="43"/>
      <c r="F105" s="1">
        <v>23</v>
      </c>
      <c r="G105" s="2" t="s">
        <v>55</v>
      </c>
      <c r="H105" s="4">
        <v>1200</v>
      </c>
      <c r="I105" s="6">
        <f t="shared" si="6"/>
        <v>27600</v>
      </c>
      <c r="J105" s="7">
        <v>1551</v>
      </c>
      <c r="K105" s="8">
        <f t="shared" si="3"/>
        <v>35673</v>
      </c>
    </row>
    <row r="106" spans="1:11" ht="20.25" customHeight="1" x14ac:dyDescent="0.25">
      <c r="A106" s="18">
        <v>900</v>
      </c>
      <c r="B106" s="40">
        <v>9017008</v>
      </c>
      <c r="C106" s="41"/>
      <c r="D106" s="42" t="s">
        <v>125</v>
      </c>
      <c r="E106" s="43"/>
      <c r="F106" s="1">
        <v>14580</v>
      </c>
      <c r="G106" s="2" t="s">
        <v>122</v>
      </c>
      <c r="H106" s="12">
        <v>2</v>
      </c>
      <c r="I106" s="6">
        <f t="shared" si="6"/>
        <v>29160</v>
      </c>
      <c r="J106" s="7">
        <v>1.6</v>
      </c>
      <c r="K106" s="8">
        <f t="shared" si="3"/>
        <v>23328</v>
      </c>
    </row>
    <row r="107" spans="1:11" ht="20.25" customHeight="1" x14ac:dyDescent="0.25">
      <c r="A107" s="18">
        <v>910</v>
      </c>
      <c r="B107" s="40">
        <v>9017110</v>
      </c>
      <c r="C107" s="41"/>
      <c r="D107" s="42" t="s">
        <v>126</v>
      </c>
      <c r="E107" s="43"/>
      <c r="F107" s="1">
        <v>1620</v>
      </c>
      <c r="G107" s="2" t="s">
        <v>122</v>
      </c>
      <c r="H107" s="12">
        <v>2</v>
      </c>
      <c r="I107" s="6">
        <f t="shared" si="6"/>
        <v>3240</v>
      </c>
      <c r="J107" s="7">
        <v>1.2</v>
      </c>
      <c r="K107" s="8">
        <f t="shared" si="3"/>
        <v>1944</v>
      </c>
    </row>
    <row r="108" spans="1:11" ht="20.25" customHeight="1" x14ac:dyDescent="0.25">
      <c r="A108" s="18">
        <v>920</v>
      </c>
      <c r="B108" s="40">
        <v>9017208</v>
      </c>
      <c r="C108" s="41"/>
      <c r="D108" s="42" t="s">
        <v>127</v>
      </c>
      <c r="E108" s="43"/>
      <c r="F108" s="1">
        <v>7290</v>
      </c>
      <c r="G108" s="2" t="s">
        <v>122</v>
      </c>
      <c r="H108" s="12">
        <v>2</v>
      </c>
      <c r="I108" s="6">
        <f t="shared" si="6"/>
        <v>14580</v>
      </c>
      <c r="J108" s="7">
        <v>0.8</v>
      </c>
      <c r="K108" s="8">
        <f t="shared" si="3"/>
        <v>5832</v>
      </c>
    </row>
    <row r="109" spans="1:11" ht="20.25" customHeight="1" x14ac:dyDescent="0.25">
      <c r="A109" s="18">
        <v>930</v>
      </c>
      <c r="B109" s="40">
        <v>9019902</v>
      </c>
      <c r="C109" s="41"/>
      <c r="D109" s="42" t="s">
        <v>128</v>
      </c>
      <c r="E109" s="43"/>
      <c r="F109" s="1">
        <v>1</v>
      </c>
      <c r="G109" s="2" t="s">
        <v>55</v>
      </c>
      <c r="H109" s="4">
        <v>18000</v>
      </c>
      <c r="I109" s="6">
        <f t="shared" si="6"/>
        <v>18000</v>
      </c>
      <c r="J109" s="7">
        <v>9440</v>
      </c>
      <c r="K109" s="8">
        <f t="shared" si="3"/>
        <v>9440</v>
      </c>
    </row>
    <row r="110" spans="1:11" ht="20.25" customHeight="1" x14ac:dyDescent="0.25">
      <c r="A110" s="18">
        <v>940</v>
      </c>
      <c r="B110" s="40">
        <v>9019902</v>
      </c>
      <c r="C110" s="41"/>
      <c r="D110" s="42" t="s">
        <v>162</v>
      </c>
      <c r="E110" s="43"/>
      <c r="F110" s="1">
        <v>15</v>
      </c>
      <c r="G110" s="2" t="s">
        <v>55</v>
      </c>
      <c r="H110" s="20">
        <v>500</v>
      </c>
      <c r="I110" s="6">
        <f t="shared" si="6"/>
        <v>7500</v>
      </c>
      <c r="J110" s="7">
        <v>747</v>
      </c>
      <c r="K110" s="8">
        <f t="shared" si="3"/>
        <v>11205</v>
      </c>
    </row>
    <row r="111" spans="1:11" ht="20.25" customHeight="1" x14ac:dyDescent="0.25">
      <c r="A111" s="18">
        <v>950</v>
      </c>
      <c r="B111" s="40">
        <v>9019902</v>
      </c>
      <c r="C111" s="41"/>
      <c r="D111" s="42" t="s">
        <v>163</v>
      </c>
      <c r="E111" s="43"/>
      <c r="F111" s="1">
        <v>15</v>
      </c>
      <c r="G111" s="2" t="s">
        <v>55</v>
      </c>
      <c r="H111" s="20">
        <v>500</v>
      </c>
      <c r="I111" s="6">
        <f t="shared" si="6"/>
        <v>7500</v>
      </c>
      <c r="J111" s="7">
        <v>513</v>
      </c>
      <c r="K111" s="8">
        <f t="shared" si="3"/>
        <v>7695</v>
      </c>
    </row>
    <row r="112" spans="1:11" ht="20.25" customHeight="1" x14ac:dyDescent="0.25">
      <c r="A112" s="18">
        <v>960</v>
      </c>
      <c r="B112" s="40">
        <v>9019902</v>
      </c>
      <c r="C112" s="41"/>
      <c r="D112" s="42" t="s">
        <v>164</v>
      </c>
      <c r="E112" s="43"/>
      <c r="F112" s="1">
        <v>15</v>
      </c>
      <c r="G112" s="2" t="s">
        <v>55</v>
      </c>
      <c r="H112" s="4">
        <v>1200</v>
      </c>
      <c r="I112" s="6">
        <f t="shared" si="6"/>
        <v>18000</v>
      </c>
      <c r="J112" s="7">
        <v>5451</v>
      </c>
      <c r="K112" s="8">
        <f t="shared" si="3"/>
        <v>81765</v>
      </c>
    </row>
    <row r="113" spans="1:11" ht="20.25" customHeight="1" x14ac:dyDescent="0.25">
      <c r="A113" s="18">
        <v>970</v>
      </c>
      <c r="B113" s="40">
        <v>9019902</v>
      </c>
      <c r="C113" s="41"/>
      <c r="D113" s="42" t="s">
        <v>165</v>
      </c>
      <c r="E113" s="43"/>
      <c r="F113" s="1">
        <v>15</v>
      </c>
      <c r="G113" s="2" t="s">
        <v>55</v>
      </c>
      <c r="H113" s="20">
        <v>500</v>
      </c>
      <c r="I113" s="6">
        <f t="shared" si="6"/>
        <v>7500</v>
      </c>
      <c r="J113" s="7">
        <v>390</v>
      </c>
      <c r="K113" s="8">
        <f t="shared" si="3"/>
        <v>5850</v>
      </c>
    </row>
    <row r="114" spans="1:11" ht="20.25" customHeight="1" x14ac:dyDescent="0.25">
      <c r="A114" s="18">
        <v>980</v>
      </c>
      <c r="B114" s="40">
        <v>9019902</v>
      </c>
      <c r="C114" s="41"/>
      <c r="D114" s="42" t="s">
        <v>166</v>
      </c>
      <c r="E114" s="43"/>
      <c r="F114" s="1">
        <v>15</v>
      </c>
      <c r="G114" s="2" t="s">
        <v>55</v>
      </c>
      <c r="H114" s="20">
        <v>120</v>
      </c>
      <c r="I114" s="6">
        <f t="shared" si="6"/>
        <v>1800</v>
      </c>
      <c r="J114" s="7">
        <v>286</v>
      </c>
      <c r="K114" s="8">
        <f t="shared" si="3"/>
        <v>4290</v>
      </c>
    </row>
    <row r="115" spans="1:11" ht="20.25" customHeight="1" x14ac:dyDescent="0.25">
      <c r="A115" s="18">
        <v>990</v>
      </c>
      <c r="B115" s="40">
        <v>9019902</v>
      </c>
      <c r="C115" s="41"/>
      <c r="D115" s="42" t="s">
        <v>167</v>
      </c>
      <c r="E115" s="43"/>
      <c r="F115" s="1">
        <v>15</v>
      </c>
      <c r="G115" s="2" t="s">
        <v>55</v>
      </c>
      <c r="H115" s="4">
        <v>2000</v>
      </c>
      <c r="I115" s="6">
        <f t="shared" si="6"/>
        <v>30000</v>
      </c>
      <c r="J115" s="7">
        <v>1250</v>
      </c>
      <c r="K115" s="8">
        <f t="shared" si="3"/>
        <v>18750</v>
      </c>
    </row>
    <row r="116" spans="1:11" ht="20.25" customHeight="1" x14ac:dyDescent="0.25">
      <c r="A116" s="44" t="s">
        <v>129</v>
      </c>
      <c r="B116" s="45"/>
      <c r="C116" s="45"/>
      <c r="D116" s="45"/>
      <c r="E116" s="45"/>
      <c r="F116" s="45"/>
      <c r="G116" s="45"/>
      <c r="H116" s="46"/>
      <c r="I116" s="19">
        <f>SUM(I103:I115)</f>
        <v>274541</v>
      </c>
      <c r="J116" s="7"/>
      <c r="K116" s="8">
        <f>SUM(K103:K115)</f>
        <v>285809.2</v>
      </c>
    </row>
    <row r="117" spans="1:11" ht="20.25" customHeight="1" x14ac:dyDescent="0.25">
      <c r="A117" s="47" t="s">
        <v>130</v>
      </c>
      <c r="B117" s="48"/>
      <c r="C117" s="48"/>
      <c r="D117" s="48"/>
      <c r="E117" s="48"/>
      <c r="F117" s="48"/>
      <c r="G117" s="48"/>
      <c r="H117" s="48"/>
      <c r="I117" s="48"/>
      <c r="J117" s="7"/>
      <c r="K117" s="8"/>
    </row>
    <row r="118" spans="1:11" ht="20.25" customHeight="1" x14ac:dyDescent="0.25">
      <c r="A118" s="18">
        <v>1000</v>
      </c>
      <c r="B118" s="42" t="s">
        <v>131</v>
      </c>
      <c r="C118" s="43"/>
      <c r="D118" s="42" t="s">
        <v>132</v>
      </c>
      <c r="E118" s="43"/>
      <c r="F118" s="1">
        <v>384</v>
      </c>
      <c r="G118" s="2" t="s">
        <v>20</v>
      </c>
      <c r="H118" s="12">
        <v>14</v>
      </c>
      <c r="I118" s="6">
        <f>F118*H118</f>
        <v>5376</v>
      </c>
      <c r="J118" s="7">
        <v>30</v>
      </c>
      <c r="K118" s="8">
        <f t="shared" si="3"/>
        <v>11520</v>
      </c>
    </row>
    <row r="119" spans="1:11" ht="20.25" customHeight="1" x14ac:dyDescent="0.25">
      <c r="A119" s="18">
        <v>1010</v>
      </c>
      <c r="B119" s="40">
        <v>9031280</v>
      </c>
      <c r="C119" s="41"/>
      <c r="D119" s="42" t="s">
        <v>133</v>
      </c>
      <c r="E119" s="43"/>
      <c r="F119" s="1">
        <v>224</v>
      </c>
      <c r="G119" s="2" t="s">
        <v>20</v>
      </c>
      <c r="H119" s="12">
        <v>20</v>
      </c>
      <c r="I119" s="6">
        <f t="shared" ref="I119:I125" si="7">F119*H119</f>
        <v>4480</v>
      </c>
      <c r="J119" s="7">
        <v>36</v>
      </c>
      <c r="K119" s="8">
        <f t="shared" si="3"/>
        <v>8064</v>
      </c>
    </row>
    <row r="120" spans="1:11" ht="20.25" customHeight="1" x14ac:dyDescent="0.25">
      <c r="A120" s="18">
        <v>1020</v>
      </c>
      <c r="B120" s="40">
        <v>9031271</v>
      </c>
      <c r="C120" s="41"/>
      <c r="D120" s="42" t="s">
        <v>134</v>
      </c>
      <c r="E120" s="43"/>
      <c r="F120" s="1">
        <v>75</v>
      </c>
      <c r="G120" s="2" t="s">
        <v>20</v>
      </c>
      <c r="H120" s="12">
        <v>35</v>
      </c>
      <c r="I120" s="6">
        <f t="shared" si="7"/>
        <v>2625</v>
      </c>
      <c r="J120" s="7">
        <v>48</v>
      </c>
      <c r="K120" s="8">
        <f t="shared" si="3"/>
        <v>3600</v>
      </c>
    </row>
    <row r="121" spans="1:11" ht="20.25" customHeight="1" x14ac:dyDescent="0.25">
      <c r="A121" s="18">
        <v>1030</v>
      </c>
      <c r="B121" s="40">
        <v>9031282</v>
      </c>
      <c r="C121" s="41"/>
      <c r="D121" s="42" t="s">
        <v>135</v>
      </c>
      <c r="E121" s="43"/>
      <c r="F121" s="1">
        <v>42</v>
      </c>
      <c r="G121" s="2" t="s">
        <v>20</v>
      </c>
      <c r="H121" s="12">
        <v>35</v>
      </c>
      <c r="I121" s="6">
        <f t="shared" si="7"/>
        <v>1470</v>
      </c>
      <c r="J121" s="7">
        <v>60</v>
      </c>
      <c r="K121" s="8">
        <f t="shared" si="3"/>
        <v>2520</v>
      </c>
    </row>
    <row r="122" spans="1:11" ht="20.25" customHeight="1" x14ac:dyDescent="0.25">
      <c r="A122" s="18">
        <v>1040</v>
      </c>
      <c r="B122" s="42" t="s">
        <v>136</v>
      </c>
      <c r="C122" s="43"/>
      <c r="D122" s="42" t="s">
        <v>137</v>
      </c>
      <c r="E122" s="43"/>
      <c r="F122" s="1">
        <v>126</v>
      </c>
      <c r="G122" s="2" t="s">
        <v>118</v>
      </c>
      <c r="H122" s="12">
        <v>25</v>
      </c>
      <c r="I122" s="6">
        <f t="shared" si="7"/>
        <v>3150</v>
      </c>
      <c r="J122" s="7">
        <v>45</v>
      </c>
      <c r="K122" s="8">
        <f t="shared" si="3"/>
        <v>5670</v>
      </c>
    </row>
    <row r="123" spans="1:11" ht="20.25" customHeight="1" x14ac:dyDescent="0.25">
      <c r="A123" s="18">
        <v>1050</v>
      </c>
      <c r="B123" s="42" t="s">
        <v>138</v>
      </c>
      <c r="C123" s="43"/>
      <c r="D123" s="42" t="s">
        <v>139</v>
      </c>
      <c r="E123" s="43"/>
      <c r="F123" s="1">
        <v>122</v>
      </c>
      <c r="G123" s="2" t="s">
        <v>118</v>
      </c>
      <c r="H123" s="12">
        <v>25</v>
      </c>
      <c r="I123" s="6">
        <f t="shared" si="7"/>
        <v>3050</v>
      </c>
      <c r="J123" s="7">
        <v>48</v>
      </c>
      <c r="K123" s="8">
        <f t="shared" si="3"/>
        <v>5856</v>
      </c>
    </row>
    <row r="124" spans="1:11" ht="20.25" customHeight="1" x14ac:dyDescent="0.25">
      <c r="A124" s="18">
        <v>1060</v>
      </c>
      <c r="B124" s="40">
        <v>9039902</v>
      </c>
      <c r="C124" s="41"/>
      <c r="D124" s="42" t="s">
        <v>140</v>
      </c>
      <c r="E124" s="43"/>
      <c r="F124" s="1">
        <v>6</v>
      </c>
      <c r="G124" s="2" t="s">
        <v>38</v>
      </c>
      <c r="H124" s="20">
        <v>500</v>
      </c>
      <c r="I124" s="6">
        <f t="shared" si="7"/>
        <v>3000</v>
      </c>
      <c r="J124" s="7">
        <v>600</v>
      </c>
      <c r="K124" s="8">
        <f t="shared" si="3"/>
        <v>3600</v>
      </c>
    </row>
    <row r="125" spans="1:11" ht="20.25" customHeight="1" x14ac:dyDescent="0.25">
      <c r="A125" s="18">
        <v>1070</v>
      </c>
      <c r="B125" s="40">
        <v>9039902</v>
      </c>
      <c r="C125" s="41"/>
      <c r="D125" s="42" t="s">
        <v>141</v>
      </c>
      <c r="E125" s="43"/>
      <c r="F125" s="1">
        <v>2</v>
      </c>
      <c r="G125" s="2" t="s">
        <v>38</v>
      </c>
      <c r="H125" s="20">
        <v>300</v>
      </c>
      <c r="I125" s="6">
        <f t="shared" si="7"/>
        <v>600</v>
      </c>
      <c r="J125" s="7">
        <v>400</v>
      </c>
      <c r="K125" s="8">
        <f t="shared" si="3"/>
        <v>800</v>
      </c>
    </row>
    <row r="126" spans="1:11" ht="20.25" customHeight="1" x14ac:dyDescent="0.25">
      <c r="A126" s="44" t="s">
        <v>142</v>
      </c>
      <c r="B126" s="45"/>
      <c r="C126" s="45"/>
      <c r="D126" s="45"/>
      <c r="E126" s="45"/>
      <c r="F126" s="45"/>
      <c r="G126" s="45"/>
      <c r="H126" s="46"/>
      <c r="I126" s="19">
        <f>SUM(I118:I125)</f>
        <v>23751</v>
      </c>
      <c r="J126" s="7"/>
      <c r="K126" s="8">
        <f>SUM(K118:K125)</f>
        <v>41630</v>
      </c>
    </row>
    <row r="127" spans="1:11" ht="20.25" customHeight="1" x14ac:dyDescent="0.25">
      <c r="A127" s="47"/>
      <c r="B127" s="48"/>
      <c r="C127" s="48"/>
      <c r="D127" s="48"/>
      <c r="E127" s="48"/>
      <c r="F127" s="48"/>
      <c r="G127" s="48"/>
      <c r="H127" s="48"/>
      <c r="I127" s="48"/>
      <c r="J127" s="7"/>
      <c r="K127" s="8"/>
    </row>
    <row r="128" spans="1:11" ht="20.25" customHeight="1" x14ac:dyDescent="0.25">
      <c r="A128" s="18">
        <v>1080</v>
      </c>
      <c r="B128" s="42" t="s">
        <v>143</v>
      </c>
      <c r="C128" s="43"/>
      <c r="D128" s="42" t="s">
        <v>144</v>
      </c>
      <c r="E128" s="43"/>
      <c r="F128" s="1">
        <v>6</v>
      </c>
      <c r="G128" s="2" t="s">
        <v>38</v>
      </c>
      <c r="H128" s="20">
        <v>300</v>
      </c>
      <c r="I128" s="6">
        <f>F128*H128</f>
        <v>1800</v>
      </c>
      <c r="J128" s="7">
        <v>490</v>
      </c>
      <c r="K128" s="8">
        <f t="shared" si="3"/>
        <v>2940</v>
      </c>
    </row>
    <row r="129" spans="1:11" ht="20.25" customHeight="1" x14ac:dyDescent="0.25">
      <c r="A129" s="18">
        <v>1090</v>
      </c>
      <c r="B129" s="42" t="s">
        <v>143</v>
      </c>
      <c r="C129" s="43"/>
      <c r="D129" s="42" t="s">
        <v>145</v>
      </c>
      <c r="E129" s="43"/>
      <c r="F129" s="1">
        <v>6</v>
      </c>
      <c r="G129" s="2" t="s">
        <v>38</v>
      </c>
      <c r="H129" s="20">
        <v>300</v>
      </c>
      <c r="I129" s="6">
        <f t="shared" ref="I129:I135" si="8">F129*H129</f>
        <v>1800</v>
      </c>
      <c r="J129" s="7">
        <v>490</v>
      </c>
      <c r="K129" s="8">
        <f t="shared" si="3"/>
        <v>2940</v>
      </c>
    </row>
    <row r="130" spans="1:11" ht="20.25" customHeight="1" x14ac:dyDescent="0.25">
      <c r="A130" s="18">
        <v>1100</v>
      </c>
      <c r="B130" s="42" t="s">
        <v>143</v>
      </c>
      <c r="C130" s="43"/>
      <c r="D130" s="42" t="s">
        <v>146</v>
      </c>
      <c r="E130" s="43"/>
      <c r="F130" s="1">
        <v>7</v>
      </c>
      <c r="G130" s="2" t="s">
        <v>38</v>
      </c>
      <c r="H130" s="20">
        <v>300</v>
      </c>
      <c r="I130" s="6">
        <f t="shared" si="8"/>
        <v>2100</v>
      </c>
      <c r="J130" s="7">
        <v>490</v>
      </c>
      <c r="K130" s="8">
        <f t="shared" si="3"/>
        <v>3430</v>
      </c>
    </row>
    <row r="131" spans="1:11" ht="20.25" customHeight="1" x14ac:dyDescent="0.25">
      <c r="A131" s="18">
        <v>1110</v>
      </c>
      <c r="B131" s="42" t="s">
        <v>143</v>
      </c>
      <c r="C131" s="43"/>
      <c r="D131" s="42" t="s">
        <v>147</v>
      </c>
      <c r="E131" s="43"/>
      <c r="F131" s="1">
        <v>9</v>
      </c>
      <c r="G131" s="2" t="s">
        <v>38</v>
      </c>
      <c r="H131" s="20">
        <v>300</v>
      </c>
      <c r="I131" s="6">
        <f t="shared" si="8"/>
        <v>2700</v>
      </c>
      <c r="J131" s="7">
        <v>490</v>
      </c>
      <c r="K131" s="8">
        <f t="shared" si="3"/>
        <v>4410</v>
      </c>
    </row>
    <row r="132" spans="1:11" ht="20.25" customHeight="1" x14ac:dyDescent="0.25">
      <c r="A132" s="18">
        <v>1120</v>
      </c>
      <c r="B132" s="42" t="s">
        <v>143</v>
      </c>
      <c r="C132" s="43"/>
      <c r="D132" s="42" t="s">
        <v>148</v>
      </c>
      <c r="E132" s="43"/>
      <c r="F132" s="1">
        <v>8</v>
      </c>
      <c r="G132" s="2" t="s">
        <v>38</v>
      </c>
      <c r="H132" s="20">
        <v>300</v>
      </c>
      <c r="I132" s="6">
        <f t="shared" si="8"/>
        <v>2400</v>
      </c>
      <c r="J132" s="7">
        <v>490</v>
      </c>
      <c r="K132" s="8">
        <f t="shared" si="3"/>
        <v>3920</v>
      </c>
    </row>
    <row r="133" spans="1:11" ht="20.25" customHeight="1" x14ac:dyDescent="0.25">
      <c r="A133" s="18">
        <v>1130</v>
      </c>
      <c r="B133" s="42" t="s">
        <v>143</v>
      </c>
      <c r="C133" s="43"/>
      <c r="D133" s="42" t="s">
        <v>149</v>
      </c>
      <c r="E133" s="43"/>
      <c r="F133" s="1">
        <v>9</v>
      </c>
      <c r="G133" s="2" t="s">
        <v>38</v>
      </c>
      <c r="H133" s="20">
        <v>300</v>
      </c>
      <c r="I133" s="6">
        <f t="shared" si="8"/>
        <v>2700</v>
      </c>
      <c r="J133" s="7">
        <v>490</v>
      </c>
      <c r="K133" s="8">
        <f t="shared" si="3"/>
        <v>4410</v>
      </c>
    </row>
    <row r="134" spans="1:11" ht="20.25" customHeight="1" x14ac:dyDescent="0.25">
      <c r="A134" s="18">
        <v>1140</v>
      </c>
      <c r="B134" s="42" t="s">
        <v>143</v>
      </c>
      <c r="C134" s="43"/>
      <c r="D134" s="42" t="s">
        <v>150</v>
      </c>
      <c r="E134" s="43"/>
      <c r="F134" s="1">
        <v>25</v>
      </c>
      <c r="G134" s="2" t="s">
        <v>38</v>
      </c>
      <c r="H134" s="20">
        <v>300</v>
      </c>
      <c r="I134" s="6">
        <f t="shared" si="8"/>
        <v>7500</v>
      </c>
      <c r="J134" s="7">
        <v>490</v>
      </c>
      <c r="K134" s="8">
        <f t="shared" ref="K134:K151" si="9">F134*J134</f>
        <v>12250</v>
      </c>
    </row>
    <row r="135" spans="1:11" ht="20.25" customHeight="1" x14ac:dyDescent="0.25">
      <c r="A135" s="18">
        <v>1150</v>
      </c>
      <c r="B135" s="42" t="s">
        <v>143</v>
      </c>
      <c r="C135" s="43"/>
      <c r="D135" s="42" t="s">
        <v>151</v>
      </c>
      <c r="E135" s="43"/>
      <c r="F135" s="1">
        <v>16</v>
      </c>
      <c r="G135" s="2" t="s">
        <v>38</v>
      </c>
      <c r="H135" s="20">
        <v>300</v>
      </c>
      <c r="I135" s="6">
        <f t="shared" si="8"/>
        <v>4800</v>
      </c>
      <c r="J135" s="7">
        <v>490</v>
      </c>
      <c r="K135" s="8">
        <f t="shared" si="9"/>
        <v>7840</v>
      </c>
    </row>
    <row r="136" spans="1:11" ht="20.25" customHeight="1" x14ac:dyDescent="0.25">
      <c r="A136" s="44" t="s">
        <v>152</v>
      </c>
      <c r="B136" s="45"/>
      <c r="C136" s="45"/>
      <c r="D136" s="45"/>
      <c r="E136" s="45"/>
      <c r="F136" s="45"/>
      <c r="G136" s="45"/>
      <c r="H136" s="46"/>
      <c r="I136" s="19">
        <f>SUM(I128:I135)</f>
        <v>25800</v>
      </c>
      <c r="J136" s="7"/>
      <c r="K136" s="8">
        <f>SUM(K128:K135)</f>
        <v>42140</v>
      </c>
    </row>
    <row r="137" spans="1:11" ht="20.25" customHeight="1" x14ac:dyDescent="0.25">
      <c r="A137" s="47" t="s">
        <v>153</v>
      </c>
      <c r="B137" s="48"/>
      <c r="C137" s="48"/>
      <c r="D137" s="48"/>
      <c r="E137" s="48"/>
      <c r="F137" s="48"/>
      <c r="G137" s="48"/>
      <c r="H137" s="48"/>
      <c r="I137" s="48"/>
      <c r="J137" s="7"/>
      <c r="K137" s="8"/>
    </row>
    <row r="138" spans="1:11" ht="20.25" customHeight="1" x14ac:dyDescent="0.25">
      <c r="A138" s="18">
        <v>1160</v>
      </c>
      <c r="B138" s="40">
        <v>2022010</v>
      </c>
      <c r="C138" s="41"/>
      <c r="D138" s="42" t="s">
        <v>16</v>
      </c>
      <c r="E138" s="43"/>
      <c r="F138" s="1">
        <v>1</v>
      </c>
      <c r="G138" s="21" t="s">
        <v>15</v>
      </c>
      <c r="H138" s="3">
        <v>25000</v>
      </c>
      <c r="I138" s="6">
        <f>F138*H138</f>
        <v>25000</v>
      </c>
      <c r="J138" s="7">
        <v>35730</v>
      </c>
      <c r="K138" s="8">
        <f t="shared" si="9"/>
        <v>35730</v>
      </c>
    </row>
    <row r="139" spans="1:11" ht="20.25" customHeight="1" x14ac:dyDescent="0.25">
      <c r="A139" s="18">
        <v>1170</v>
      </c>
      <c r="B139" s="40">
        <v>2022230</v>
      </c>
      <c r="C139" s="41"/>
      <c r="D139" s="42" t="s">
        <v>17</v>
      </c>
      <c r="E139" s="43"/>
      <c r="F139" s="1">
        <v>107</v>
      </c>
      <c r="G139" s="21" t="s">
        <v>18</v>
      </c>
      <c r="H139" s="12">
        <v>15</v>
      </c>
      <c r="I139" s="6">
        <f t="shared" ref="I139:I151" si="10">F139*H139</f>
        <v>1605</v>
      </c>
      <c r="J139" s="7">
        <v>30</v>
      </c>
      <c r="K139" s="8">
        <f t="shared" si="9"/>
        <v>3210</v>
      </c>
    </row>
    <row r="140" spans="1:11" ht="20.25" customHeight="1" x14ac:dyDescent="0.25">
      <c r="A140" s="18">
        <v>1180</v>
      </c>
      <c r="B140" s="40">
        <v>2022294</v>
      </c>
      <c r="C140" s="41"/>
      <c r="D140" s="42" t="s">
        <v>19</v>
      </c>
      <c r="E140" s="43"/>
      <c r="F140" s="1">
        <v>5</v>
      </c>
      <c r="G140" s="21" t="s">
        <v>20</v>
      </c>
      <c r="H140" s="12">
        <v>3</v>
      </c>
      <c r="I140" s="6">
        <f t="shared" si="10"/>
        <v>15</v>
      </c>
      <c r="J140" s="7">
        <v>5</v>
      </c>
      <c r="K140" s="8">
        <f t="shared" si="9"/>
        <v>25</v>
      </c>
    </row>
    <row r="141" spans="1:11" ht="20.25" customHeight="1" x14ac:dyDescent="0.25">
      <c r="A141" s="18">
        <v>1190</v>
      </c>
      <c r="B141" s="40">
        <v>2071000</v>
      </c>
      <c r="C141" s="41"/>
      <c r="D141" s="42" t="s">
        <v>29</v>
      </c>
      <c r="E141" s="43"/>
      <c r="F141" s="13">
        <v>2.9</v>
      </c>
      <c r="G141" s="21" t="s">
        <v>30</v>
      </c>
      <c r="H141" s="3">
        <v>2200</v>
      </c>
      <c r="I141" s="6">
        <f t="shared" si="10"/>
        <v>6380</v>
      </c>
      <c r="J141" s="7">
        <v>1805</v>
      </c>
      <c r="K141" s="8">
        <f t="shared" si="9"/>
        <v>5234.5</v>
      </c>
    </row>
    <row r="142" spans="1:11" ht="20.25" customHeight="1" x14ac:dyDescent="0.25">
      <c r="A142" s="18">
        <v>1200</v>
      </c>
      <c r="B142" s="40">
        <v>3040504</v>
      </c>
      <c r="C142" s="41"/>
      <c r="D142" s="42" t="s">
        <v>32</v>
      </c>
      <c r="E142" s="43"/>
      <c r="F142" s="22">
        <v>1351</v>
      </c>
      <c r="G142" s="21" t="s">
        <v>18</v>
      </c>
      <c r="H142" s="12">
        <v>6</v>
      </c>
      <c r="I142" s="6">
        <f t="shared" si="10"/>
        <v>8106</v>
      </c>
      <c r="J142" s="7">
        <v>9.75</v>
      </c>
      <c r="K142" s="8">
        <f t="shared" si="9"/>
        <v>13172.25</v>
      </c>
    </row>
    <row r="143" spans="1:11" ht="20.25" customHeight="1" x14ac:dyDescent="0.25">
      <c r="A143" s="18">
        <v>1210</v>
      </c>
      <c r="B143" s="40">
        <v>5021108</v>
      </c>
      <c r="C143" s="41"/>
      <c r="D143" s="42" t="s">
        <v>35</v>
      </c>
      <c r="E143" s="43"/>
      <c r="F143" s="22">
        <v>1109.8</v>
      </c>
      <c r="G143" s="21" t="s">
        <v>18</v>
      </c>
      <c r="H143" s="12">
        <v>75</v>
      </c>
      <c r="I143" s="6">
        <f t="shared" si="10"/>
        <v>83235</v>
      </c>
      <c r="J143" s="7">
        <v>83</v>
      </c>
      <c r="K143" s="8">
        <f t="shared" si="9"/>
        <v>92113.4</v>
      </c>
    </row>
    <row r="144" spans="1:11" ht="20.25" customHeight="1" x14ac:dyDescent="0.25">
      <c r="A144" s="18">
        <v>1220</v>
      </c>
      <c r="B144" s="40">
        <v>6042020</v>
      </c>
      <c r="C144" s="41"/>
      <c r="D144" s="42" t="s">
        <v>154</v>
      </c>
      <c r="E144" s="43"/>
      <c r="F144" s="1">
        <v>1</v>
      </c>
      <c r="G144" s="21" t="s">
        <v>38</v>
      </c>
      <c r="H144" s="3">
        <v>1000</v>
      </c>
      <c r="I144" s="6">
        <f t="shared" si="10"/>
        <v>1000</v>
      </c>
      <c r="J144" s="7">
        <v>1224</v>
      </c>
      <c r="K144" s="8">
        <f t="shared" si="9"/>
        <v>1224</v>
      </c>
    </row>
    <row r="145" spans="1:11" ht="20.25" customHeight="1" x14ac:dyDescent="0.25">
      <c r="A145" s="18">
        <v>1230</v>
      </c>
      <c r="B145" s="40">
        <v>6086004</v>
      </c>
      <c r="C145" s="41"/>
      <c r="D145" s="42" t="s">
        <v>115</v>
      </c>
      <c r="E145" s="43"/>
      <c r="F145" s="22">
        <v>156</v>
      </c>
      <c r="G145" s="21" t="s">
        <v>18</v>
      </c>
      <c r="H145" s="12">
        <v>50</v>
      </c>
      <c r="I145" s="6">
        <f t="shared" si="10"/>
        <v>7800</v>
      </c>
      <c r="J145" s="7">
        <v>64.5</v>
      </c>
      <c r="K145" s="8">
        <f t="shared" si="9"/>
        <v>10062</v>
      </c>
    </row>
    <row r="146" spans="1:11" ht="20.25" customHeight="1" x14ac:dyDescent="0.25">
      <c r="A146" s="18">
        <v>1240</v>
      </c>
      <c r="B146" s="40">
        <v>6086007</v>
      </c>
      <c r="C146" s="41"/>
      <c r="D146" s="42" t="s">
        <v>116</v>
      </c>
      <c r="E146" s="43"/>
      <c r="F146" s="13">
        <v>3.9</v>
      </c>
      <c r="G146" s="21" t="s">
        <v>18</v>
      </c>
      <c r="H146" s="12">
        <v>120</v>
      </c>
      <c r="I146" s="6">
        <f t="shared" si="10"/>
        <v>468</v>
      </c>
      <c r="J146" s="7">
        <v>631</v>
      </c>
      <c r="K146" s="8">
        <f t="shared" si="9"/>
        <v>2460.9</v>
      </c>
    </row>
    <row r="147" spans="1:11" ht="20.25" customHeight="1" x14ac:dyDescent="0.25">
      <c r="A147" s="18">
        <v>1250</v>
      </c>
      <c r="B147" s="40">
        <v>6092021</v>
      </c>
      <c r="C147" s="41"/>
      <c r="D147" s="42" t="s">
        <v>155</v>
      </c>
      <c r="E147" s="43"/>
      <c r="F147" s="1">
        <v>289</v>
      </c>
      <c r="G147" s="21" t="s">
        <v>20</v>
      </c>
      <c r="H147" s="12">
        <v>25</v>
      </c>
      <c r="I147" s="6">
        <f t="shared" si="10"/>
        <v>7225</v>
      </c>
      <c r="J147" s="7">
        <v>24</v>
      </c>
      <c r="K147" s="8">
        <f t="shared" si="9"/>
        <v>6936</v>
      </c>
    </row>
    <row r="148" spans="1:11" ht="20.25" customHeight="1" x14ac:dyDescent="0.25">
      <c r="A148" s="18">
        <v>1260</v>
      </c>
      <c r="B148" s="40">
        <v>6161095</v>
      </c>
      <c r="C148" s="41"/>
      <c r="D148" s="42" t="s">
        <v>56</v>
      </c>
      <c r="E148" s="43"/>
      <c r="F148" s="1">
        <v>635</v>
      </c>
      <c r="G148" s="21" t="s">
        <v>20</v>
      </c>
      <c r="H148" s="12">
        <v>3</v>
      </c>
      <c r="I148" s="6">
        <f t="shared" si="10"/>
        <v>1905</v>
      </c>
      <c r="J148" s="7">
        <v>3</v>
      </c>
      <c r="K148" s="8">
        <f t="shared" si="9"/>
        <v>1905</v>
      </c>
    </row>
    <row r="149" spans="1:11" ht="20.25" customHeight="1" x14ac:dyDescent="0.25">
      <c r="A149" s="18">
        <v>1270</v>
      </c>
      <c r="B149" s="40">
        <v>6169902</v>
      </c>
      <c r="C149" s="41"/>
      <c r="D149" s="42" t="s">
        <v>156</v>
      </c>
      <c r="E149" s="43"/>
      <c r="F149" s="1">
        <v>2</v>
      </c>
      <c r="G149" s="21" t="s">
        <v>38</v>
      </c>
      <c r="H149" s="12">
        <v>750</v>
      </c>
      <c r="I149" s="6">
        <f t="shared" si="10"/>
        <v>1500</v>
      </c>
      <c r="J149" s="7">
        <v>350</v>
      </c>
      <c r="K149" s="8">
        <f t="shared" si="9"/>
        <v>700</v>
      </c>
    </row>
    <row r="150" spans="1:11" ht="20.25" customHeight="1" x14ac:dyDescent="0.25">
      <c r="A150" s="18">
        <v>1280</v>
      </c>
      <c r="B150" s="40">
        <v>8031010</v>
      </c>
      <c r="C150" s="41"/>
      <c r="D150" s="42" t="s">
        <v>70</v>
      </c>
      <c r="E150" s="43"/>
      <c r="F150" s="23">
        <v>1400</v>
      </c>
      <c r="G150" s="21" t="s">
        <v>18</v>
      </c>
      <c r="H150" s="12">
        <v>7</v>
      </c>
      <c r="I150" s="6">
        <f t="shared" si="10"/>
        <v>9800</v>
      </c>
      <c r="J150" s="7">
        <v>7</v>
      </c>
      <c r="K150" s="8">
        <f t="shared" si="9"/>
        <v>9800</v>
      </c>
    </row>
    <row r="151" spans="1:11" ht="20.25" customHeight="1" x14ac:dyDescent="0.25">
      <c r="A151" s="18">
        <v>1290</v>
      </c>
      <c r="B151" s="40">
        <v>8065000</v>
      </c>
      <c r="C151" s="41"/>
      <c r="D151" s="42" t="s">
        <v>79</v>
      </c>
      <c r="E151" s="43"/>
      <c r="F151" s="13">
        <v>0.2</v>
      </c>
      <c r="G151" s="21" t="s">
        <v>157</v>
      </c>
      <c r="H151" s="3">
        <v>2000</v>
      </c>
      <c r="I151" s="6">
        <f t="shared" si="10"/>
        <v>400</v>
      </c>
      <c r="J151" s="7">
        <v>2000</v>
      </c>
      <c r="K151" s="8">
        <f t="shared" si="9"/>
        <v>400</v>
      </c>
    </row>
    <row r="152" spans="1:11" ht="20.25" customHeight="1" x14ac:dyDescent="0.25">
      <c r="A152" s="44" t="s">
        <v>158</v>
      </c>
      <c r="B152" s="45"/>
      <c r="C152" s="45"/>
      <c r="D152" s="45"/>
      <c r="E152" s="45"/>
      <c r="F152" s="45"/>
      <c r="G152" s="45"/>
      <c r="H152" s="46"/>
      <c r="I152" s="19">
        <f>SUM(I138:I151)</f>
        <v>154439</v>
      </c>
      <c r="J152" s="7"/>
      <c r="K152" s="8">
        <f>SUM(K138:K151)</f>
        <v>182973.05</v>
      </c>
    </row>
    <row r="153" spans="1:11" ht="20.25" customHeight="1" x14ac:dyDescent="0.25">
      <c r="B153" s="24"/>
      <c r="D153" s="25"/>
      <c r="H153" s="26" t="s">
        <v>159</v>
      </c>
      <c r="I153" s="27">
        <f>SUM(I152,I136,I126,I116,I101,I96,I87,I64)</f>
        <v>4403612.34</v>
      </c>
      <c r="J153" s="7"/>
      <c r="K153" s="8">
        <f>SUM(K152,K136,K126,K116,K101,K96,K87,K64)</f>
        <v>6933799</v>
      </c>
    </row>
    <row r="154" spans="1:11" ht="20.25" customHeight="1" x14ac:dyDescent="0.25">
      <c r="A154" s="28" t="s">
        <v>160</v>
      </c>
    </row>
    <row r="155" spans="1:11" ht="20.25" customHeight="1" x14ac:dyDescent="0.25">
      <c r="A155" s="28" t="s">
        <v>161</v>
      </c>
    </row>
  </sheetData>
  <mergeCells count="287">
    <mergeCell ref="A1:C1"/>
    <mergeCell ref="D1:E1"/>
    <mergeCell ref="A2:C2"/>
    <mergeCell ref="D2:E2"/>
    <mergeCell ref="A3:C3"/>
    <mergeCell ref="D3:E3"/>
    <mergeCell ref="B8:C8"/>
    <mergeCell ref="D8:E8"/>
    <mergeCell ref="B9:C9"/>
    <mergeCell ref="D9:E9"/>
    <mergeCell ref="B10:C10"/>
    <mergeCell ref="D10:E10"/>
    <mergeCell ref="A4:C4"/>
    <mergeCell ref="D4:E4"/>
    <mergeCell ref="B5:C5"/>
    <mergeCell ref="D5:E5"/>
    <mergeCell ref="A6:I6"/>
    <mergeCell ref="B7:C7"/>
    <mergeCell ref="D7:E7"/>
    <mergeCell ref="B14:C14"/>
    <mergeCell ref="D14:E14"/>
    <mergeCell ref="B15:C15"/>
    <mergeCell ref="D15:E15"/>
    <mergeCell ref="B16:C16"/>
    <mergeCell ref="D16:E16"/>
    <mergeCell ref="B11:C11"/>
    <mergeCell ref="D11:E11"/>
    <mergeCell ref="B12:C12"/>
    <mergeCell ref="D12:E12"/>
    <mergeCell ref="B13:C13"/>
    <mergeCell ref="D13:E13"/>
    <mergeCell ref="B20:C20"/>
    <mergeCell ref="D20:E20"/>
    <mergeCell ref="B21:C21"/>
    <mergeCell ref="D21:E21"/>
    <mergeCell ref="B22:C22"/>
    <mergeCell ref="D22:E22"/>
    <mergeCell ref="B17:C17"/>
    <mergeCell ref="D17:E17"/>
    <mergeCell ref="B18:C18"/>
    <mergeCell ref="D18:E18"/>
    <mergeCell ref="B19:C19"/>
    <mergeCell ref="D19:E19"/>
    <mergeCell ref="B26:C26"/>
    <mergeCell ref="D26:E26"/>
    <mergeCell ref="B27:C27"/>
    <mergeCell ref="D27:E27"/>
    <mergeCell ref="B28:C28"/>
    <mergeCell ref="D28:E28"/>
    <mergeCell ref="B23:C23"/>
    <mergeCell ref="D23:E23"/>
    <mergeCell ref="B24:C24"/>
    <mergeCell ref="D24:E24"/>
    <mergeCell ref="B25:C25"/>
    <mergeCell ref="D25:E25"/>
    <mergeCell ref="B32:C32"/>
    <mergeCell ref="D32:E32"/>
    <mergeCell ref="B33:C33"/>
    <mergeCell ref="D33:E33"/>
    <mergeCell ref="B34:C34"/>
    <mergeCell ref="D34:E34"/>
    <mergeCell ref="B29:C29"/>
    <mergeCell ref="D29:E29"/>
    <mergeCell ref="B30:C30"/>
    <mergeCell ref="D30:E30"/>
    <mergeCell ref="B31:C31"/>
    <mergeCell ref="D31:E31"/>
    <mergeCell ref="B38:C38"/>
    <mergeCell ref="D38:E38"/>
    <mergeCell ref="B39:C39"/>
    <mergeCell ref="D39:E39"/>
    <mergeCell ref="B40:C40"/>
    <mergeCell ref="D40:E40"/>
    <mergeCell ref="B35:C35"/>
    <mergeCell ref="D35:E35"/>
    <mergeCell ref="B36:C36"/>
    <mergeCell ref="D36:E36"/>
    <mergeCell ref="B37:C37"/>
    <mergeCell ref="D37:E37"/>
    <mergeCell ref="B44:C44"/>
    <mergeCell ref="D44:E44"/>
    <mergeCell ref="B45:C45"/>
    <mergeCell ref="D45:E45"/>
    <mergeCell ref="B46:C46"/>
    <mergeCell ref="D46:E46"/>
    <mergeCell ref="B41:C41"/>
    <mergeCell ref="D41:E41"/>
    <mergeCell ref="B42:C42"/>
    <mergeCell ref="D42:E42"/>
    <mergeCell ref="B43:C43"/>
    <mergeCell ref="D43:E43"/>
    <mergeCell ref="B50:C50"/>
    <mergeCell ref="D50:E50"/>
    <mergeCell ref="B51:C51"/>
    <mergeCell ref="D51:E51"/>
    <mergeCell ref="B52:C52"/>
    <mergeCell ref="D52:E52"/>
    <mergeCell ref="B47:C47"/>
    <mergeCell ref="D47:E47"/>
    <mergeCell ref="B48:C48"/>
    <mergeCell ref="D48:E48"/>
    <mergeCell ref="B49:C49"/>
    <mergeCell ref="D49:E49"/>
    <mergeCell ref="B56:C56"/>
    <mergeCell ref="D56:E56"/>
    <mergeCell ref="B57:C57"/>
    <mergeCell ref="D57:E57"/>
    <mergeCell ref="B58:C58"/>
    <mergeCell ref="D58:E58"/>
    <mergeCell ref="B53:C53"/>
    <mergeCell ref="D53:E53"/>
    <mergeCell ref="B54:C54"/>
    <mergeCell ref="D54:E54"/>
    <mergeCell ref="B55:C55"/>
    <mergeCell ref="D55:E55"/>
    <mergeCell ref="B62:C62"/>
    <mergeCell ref="D62:E62"/>
    <mergeCell ref="B63:C63"/>
    <mergeCell ref="D63:E63"/>
    <mergeCell ref="A64:H64"/>
    <mergeCell ref="B66:C66"/>
    <mergeCell ref="D66:E66"/>
    <mergeCell ref="B59:C59"/>
    <mergeCell ref="D59:E59"/>
    <mergeCell ref="B60:C60"/>
    <mergeCell ref="D60:E60"/>
    <mergeCell ref="B61:C61"/>
    <mergeCell ref="D61:E61"/>
    <mergeCell ref="B71:C71"/>
    <mergeCell ref="D71:E71"/>
    <mergeCell ref="B72:C72"/>
    <mergeCell ref="D72:E72"/>
    <mergeCell ref="B73:C73"/>
    <mergeCell ref="D73:E73"/>
    <mergeCell ref="A67:I67"/>
    <mergeCell ref="B68:C68"/>
    <mergeCell ref="D68:E68"/>
    <mergeCell ref="B69:C69"/>
    <mergeCell ref="D69:E69"/>
    <mergeCell ref="B70:C70"/>
    <mergeCell ref="D70:E70"/>
    <mergeCell ref="B77:C77"/>
    <mergeCell ref="D77:E77"/>
    <mergeCell ref="B78:C78"/>
    <mergeCell ref="D78:E78"/>
    <mergeCell ref="B79:C79"/>
    <mergeCell ref="D79:E79"/>
    <mergeCell ref="B74:C74"/>
    <mergeCell ref="D74:E74"/>
    <mergeCell ref="B75:C75"/>
    <mergeCell ref="D75:E75"/>
    <mergeCell ref="B76:C76"/>
    <mergeCell ref="D76:E76"/>
    <mergeCell ref="B86:C86"/>
    <mergeCell ref="D86:E86"/>
    <mergeCell ref="B83:C83"/>
    <mergeCell ref="D83:E83"/>
    <mergeCell ref="B84:C84"/>
    <mergeCell ref="D84:E84"/>
    <mergeCell ref="B85:C85"/>
    <mergeCell ref="D85:E85"/>
    <mergeCell ref="B80:C80"/>
    <mergeCell ref="D80:E80"/>
    <mergeCell ref="B81:C81"/>
    <mergeCell ref="D81:E81"/>
    <mergeCell ref="B82:C82"/>
    <mergeCell ref="D82:E82"/>
    <mergeCell ref="B91:C91"/>
    <mergeCell ref="D91:E91"/>
    <mergeCell ref="B92:C92"/>
    <mergeCell ref="D92:E92"/>
    <mergeCell ref="B93:C93"/>
    <mergeCell ref="D93:E93"/>
    <mergeCell ref="A87:H87"/>
    <mergeCell ref="A88:I88"/>
    <mergeCell ref="B89:C89"/>
    <mergeCell ref="D89:E89"/>
    <mergeCell ref="B90:C90"/>
    <mergeCell ref="D90:E90"/>
    <mergeCell ref="B98:C98"/>
    <mergeCell ref="D98:E98"/>
    <mergeCell ref="B99:C99"/>
    <mergeCell ref="D99:E99"/>
    <mergeCell ref="B100:C100"/>
    <mergeCell ref="D100:E100"/>
    <mergeCell ref="B94:C94"/>
    <mergeCell ref="D94:E94"/>
    <mergeCell ref="B95:C95"/>
    <mergeCell ref="D95:E95"/>
    <mergeCell ref="A96:H96"/>
    <mergeCell ref="A97:I97"/>
    <mergeCell ref="B105:C105"/>
    <mergeCell ref="D105:E105"/>
    <mergeCell ref="B106:C106"/>
    <mergeCell ref="D106:E106"/>
    <mergeCell ref="B107:C107"/>
    <mergeCell ref="D107:E107"/>
    <mergeCell ref="A101:H101"/>
    <mergeCell ref="A102:I102"/>
    <mergeCell ref="B103:C103"/>
    <mergeCell ref="D103:E103"/>
    <mergeCell ref="B104:C104"/>
    <mergeCell ref="D104:E104"/>
    <mergeCell ref="B111:C111"/>
    <mergeCell ref="D111:E111"/>
    <mergeCell ref="B112:C112"/>
    <mergeCell ref="D112:E112"/>
    <mergeCell ref="B113:C113"/>
    <mergeCell ref="D113:E113"/>
    <mergeCell ref="B108:C108"/>
    <mergeCell ref="D108:E108"/>
    <mergeCell ref="B109:C109"/>
    <mergeCell ref="D109:E109"/>
    <mergeCell ref="B110:C110"/>
    <mergeCell ref="D110:E110"/>
    <mergeCell ref="B118:C118"/>
    <mergeCell ref="D118:E118"/>
    <mergeCell ref="B119:C119"/>
    <mergeCell ref="D119:E119"/>
    <mergeCell ref="B120:C120"/>
    <mergeCell ref="D120:E120"/>
    <mergeCell ref="B114:C114"/>
    <mergeCell ref="D114:E114"/>
    <mergeCell ref="B115:C115"/>
    <mergeCell ref="D115:E115"/>
    <mergeCell ref="A116:H116"/>
    <mergeCell ref="A117:I117"/>
    <mergeCell ref="B124:C124"/>
    <mergeCell ref="D124:E124"/>
    <mergeCell ref="B125:C125"/>
    <mergeCell ref="D125:E125"/>
    <mergeCell ref="A126:H126"/>
    <mergeCell ref="A127:I127"/>
    <mergeCell ref="B121:C121"/>
    <mergeCell ref="D121:E121"/>
    <mergeCell ref="B122:C122"/>
    <mergeCell ref="D122:E122"/>
    <mergeCell ref="B123:C123"/>
    <mergeCell ref="D123:E123"/>
    <mergeCell ref="B131:C131"/>
    <mergeCell ref="D131:E131"/>
    <mergeCell ref="B132:C132"/>
    <mergeCell ref="D132:E132"/>
    <mergeCell ref="B133:C133"/>
    <mergeCell ref="D133:E133"/>
    <mergeCell ref="B128:C128"/>
    <mergeCell ref="D128:E128"/>
    <mergeCell ref="B129:C129"/>
    <mergeCell ref="D129:E129"/>
    <mergeCell ref="B130:C130"/>
    <mergeCell ref="D130:E130"/>
    <mergeCell ref="B138:C138"/>
    <mergeCell ref="D138:E138"/>
    <mergeCell ref="B139:C139"/>
    <mergeCell ref="D139:E139"/>
    <mergeCell ref="B140:C140"/>
    <mergeCell ref="D140:E140"/>
    <mergeCell ref="B134:C134"/>
    <mergeCell ref="D134:E134"/>
    <mergeCell ref="B135:C135"/>
    <mergeCell ref="D135:E135"/>
    <mergeCell ref="A136:H136"/>
    <mergeCell ref="A137:I137"/>
    <mergeCell ref="J4:K4"/>
    <mergeCell ref="B150:C150"/>
    <mergeCell ref="D150:E150"/>
    <mergeCell ref="B151:C151"/>
    <mergeCell ref="D151:E151"/>
    <mergeCell ref="A152:H152"/>
    <mergeCell ref="B147:C147"/>
    <mergeCell ref="D147:E147"/>
    <mergeCell ref="B148:C148"/>
    <mergeCell ref="D148:E148"/>
    <mergeCell ref="B149:C149"/>
    <mergeCell ref="D149:E149"/>
    <mergeCell ref="B144:C144"/>
    <mergeCell ref="D144:E144"/>
    <mergeCell ref="B145:C145"/>
    <mergeCell ref="D145:E145"/>
    <mergeCell ref="B146:C146"/>
    <mergeCell ref="D146:E146"/>
    <mergeCell ref="B141:C141"/>
    <mergeCell ref="D141:E141"/>
    <mergeCell ref="B142:C142"/>
    <mergeCell ref="D142:E142"/>
    <mergeCell ref="B143:C143"/>
    <mergeCell ref="D143:E14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tabSelected="1" topLeftCell="H1" zoomScaleNormal="100" workbookViewId="0">
      <selection activeCell="S21" sqref="S21"/>
    </sheetView>
  </sheetViews>
  <sheetFormatPr defaultRowHeight="15" x14ac:dyDescent="0.25"/>
  <cols>
    <col min="1" max="1" width="8" style="5" customWidth="1"/>
    <col min="2" max="2" width="5" style="5" customWidth="1"/>
    <col min="3" max="4" width="5.85546875" style="5" customWidth="1"/>
    <col min="5" max="5" width="50.85546875" style="5" customWidth="1"/>
    <col min="6" max="6" width="6.85546875" style="5" customWidth="1"/>
    <col min="7" max="7" width="4.85546875" style="10" customWidth="1"/>
    <col min="8" max="8" width="13" style="5" customWidth="1"/>
    <col min="9" max="9" width="12" style="5" customWidth="1"/>
    <col min="10" max="12" width="12.7109375" style="5" customWidth="1"/>
    <col min="13" max="13" width="14.140625" style="5" customWidth="1"/>
    <col min="14" max="14" width="12.7109375" style="5" customWidth="1"/>
    <col min="15" max="15" width="14.140625" style="5" customWidth="1"/>
    <col min="16" max="16" width="12.7109375" style="5" customWidth="1"/>
    <col min="17" max="17" width="14.140625" style="5" customWidth="1"/>
    <col min="18" max="18" width="12.7109375" style="5" customWidth="1"/>
    <col min="19" max="19" width="14.140625" style="5" customWidth="1"/>
    <col min="20" max="20" width="12.7109375" style="5" customWidth="1"/>
    <col min="21" max="21" width="14.140625" style="5" customWidth="1"/>
    <col min="22" max="22" width="12.7109375" style="5" customWidth="1"/>
    <col min="23" max="23" width="14.140625" style="5" customWidth="1"/>
    <col min="24" max="16384" width="9.140625" style="5"/>
  </cols>
  <sheetData>
    <row r="1" spans="1:23" ht="20.25" customHeight="1" x14ac:dyDescent="0.25">
      <c r="A1" s="49" t="s">
        <v>0</v>
      </c>
      <c r="B1" s="58"/>
      <c r="C1" s="50"/>
      <c r="D1" s="71" t="s">
        <v>247</v>
      </c>
      <c r="E1" s="50"/>
    </row>
    <row r="2" spans="1:23" ht="20.25" customHeight="1" x14ac:dyDescent="0.25">
      <c r="A2" s="49" t="s">
        <v>2</v>
      </c>
      <c r="B2" s="58"/>
      <c r="C2" s="50"/>
      <c r="D2" s="71" t="s">
        <v>177</v>
      </c>
      <c r="E2" s="50"/>
    </row>
    <row r="3" spans="1:23" ht="20.25" customHeight="1" thickBot="1" x14ac:dyDescent="0.3">
      <c r="A3" s="49" t="s">
        <v>4</v>
      </c>
      <c r="B3" s="58"/>
      <c r="C3" s="50"/>
      <c r="D3" s="71" t="s">
        <v>248</v>
      </c>
      <c r="E3" s="50"/>
    </row>
    <row r="4" spans="1:23" ht="20.25" customHeight="1" x14ac:dyDescent="0.25">
      <c r="A4" s="49" t="s">
        <v>6</v>
      </c>
      <c r="B4" s="58"/>
      <c r="C4" s="50"/>
      <c r="D4" s="59">
        <v>45622</v>
      </c>
      <c r="E4" s="60"/>
      <c r="H4" s="69" t="s">
        <v>171</v>
      </c>
      <c r="I4" s="70"/>
      <c r="J4" s="67" t="s">
        <v>246</v>
      </c>
      <c r="K4" s="68"/>
      <c r="L4" s="67" t="s">
        <v>241</v>
      </c>
      <c r="M4" s="68"/>
      <c r="N4" s="67" t="s">
        <v>242</v>
      </c>
      <c r="O4" s="68"/>
      <c r="P4" s="75" t="s">
        <v>243</v>
      </c>
      <c r="Q4" s="76"/>
      <c r="R4" s="67" t="s">
        <v>168</v>
      </c>
      <c r="S4" s="68"/>
      <c r="T4" s="67" t="s">
        <v>244</v>
      </c>
      <c r="U4" s="68"/>
      <c r="V4" s="67" t="s">
        <v>245</v>
      </c>
      <c r="W4" s="68"/>
    </row>
    <row r="5" spans="1:23" ht="20.25" customHeight="1" x14ac:dyDescent="0.25">
      <c r="A5" s="16"/>
      <c r="B5" s="49" t="s">
        <v>7</v>
      </c>
      <c r="C5" s="50"/>
      <c r="D5" s="47" t="s">
        <v>8</v>
      </c>
      <c r="E5" s="51"/>
      <c r="F5" s="29" t="s">
        <v>169</v>
      </c>
      <c r="G5" s="11" t="s">
        <v>10</v>
      </c>
      <c r="H5" s="37" t="s">
        <v>11</v>
      </c>
      <c r="I5" s="38" t="s">
        <v>12</v>
      </c>
      <c r="J5" s="30" t="s">
        <v>11</v>
      </c>
      <c r="K5" s="31" t="s">
        <v>12</v>
      </c>
      <c r="L5" s="30" t="s">
        <v>11</v>
      </c>
      <c r="M5" s="31" t="s">
        <v>12</v>
      </c>
      <c r="N5" s="30" t="s">
        <v>11</v>
      </c>
      <c r="O5" s="31" t="s">
        <v>12</v>
      </c>
      <c r="P5" s="77" t="s">
        <v>11</v>
      </c>
      <c r="Q5" s="78" t="s">
        <v>12</v>
      </c>
      <c r="R5" s="30" t="s">
        <v>11</v>
      </c>
      <c r="S5" s="31" t="s">
        <v>12</v>
      </c>
      <c r="T5" s="30" t="s">
        <v>11</v>
      </c>
      <c r="U5" s="31" t="s">
        <v>12</v>
      </c>
      <c r="V5" s="30" t="s">
        <v>11</v>
      </c>
      <c r="W5" s="31" t="s">
        <v>12</v>
      </c>
    </row>
    <row r="6" spans="1:23" ht="20.25" customHeight="1" x14ac:dyDescent="0.25">
      <c r="A6" s="47" t="s">
        <v>13</v>
      </c>
      <c r="B6" s="48"/>
      <c r="C6" s="48"/>
      <c r="D6" s="48"/>
      <c r="E6" s="48"/>
      <c r="F6" s="48"/>
      <c r="G6" s="48"/>
      <c r="H6" s="48"/>
      <c r="I6" s="48"/>
      <c r="J6" s="32"/>
      <c r="K6" s="33"/>
      <c r="L6" s="32"/>
      <c r="M6" s="33"/>
      <c r="N6" s="32"/>
      <c r="O6" s="33"/>
      <c r="P6" s="79"/>
      <c r="Q6" s="80"/>
      <c r="R6" s="32"/>
      <c r="S6" s="33"/>
      <c r="T6" s="32"/>
      <c r="U6" s="33"/>
      <c r="V6" s="32"/>
      <c r="W6" s="33"/>
    </row>
    <row r="7" spans="1:23" ht="20.25" customHeight="1" x14ac:dyDescent="0.25">
      <c r="A7" s="18"/>
      <c r="B7" s="40">
        <v>1</v>
      </c>
      <c r="C7" s="41"/>
      <c r="D7" s="66" t="s">
        <v>178</v>
      </c>
      <c r="E7" s="43"/>
      <c r="F7" s="74" t="s">
        <v>177</v>
      </c>
      <c r="G7" s="36" t="s">
        <v>235</v>
      </c>
      <c r="H7" s="3">
        <v>0</v>
      </c>
      <c r="I7" s="35">
        <v>0</v>
      </c>
      <c r="J7" s="34">
        <v>0</v>
      </c>
      <c r="K7" s="35">
        <v>0</v>
      </c>
      <c r="L7" s="34">
        <v>0</v>
      </c>
      <c r="M7" s="35">
        <v>0</v>
      </c>
      <c r="N7" s="34">
        <v>0</v>
      </c>
      <c r="O7" s="35">
        <v>0</v>
      </c>
      <c r="P7" s="81">
        <v>0</v>
      </c>
      <c r="Q7" s="82">
        <v>0</v>
      </c>
      <c r="R7" s="34">
        <v>0</v>
      </c>
      <c r="S7" s="35">
        <v>0</v>
      </c>
      <c r="T7" s="34">
        <v>0</v>
      </c>
      <c r="U7" s="35">
        <v>0</v>
      </c>
      <c r="V7" s="34">
        <v>0</v>
      </c>
      <c r="W7" s="35">
        <v>0</v>
      </c>
    </row>
    <row r="8" spans="1:23" ht="20.25" customHeight="1" x14ac:dyDescent="0.25">
      <c r="A8" s="18"/>
      <c r="B8" s="40">
        <v>2</v>
      </c>
      <c r="C8" s="41"/>
      <c r="D8" s="66" t="s">
        <v>179</v>
      </c>
      <c r="E8" s="43"/>
      <c r="F8" s="74" t="s">
        <v>177</v>
      </c>
      <c r="G8" s="36" t="s">
        <v>235</v>
      </c>
      <c r="H8" s="3">
        <v>0</v>
      </c>
      <c r="I8" s="35">
        <v>0</v>
      </c>
      <c r="J8" s="34">
        <v>0</v>
      </c>
      <c r="K8" s="35">
        <v>0</v>
      </c>
      <c r="L8" s="34">
        <v>0</v>
      </c>
      <c r="M8" s="35">
        <v>0</v>
      </c>
      <c r="N8" s="34">
        <v>0</v>
      </c>
      <c r="O8" s="35">
        <v>0</v>
      </c>
      <c r="P8" s="81">
        <v>0</v>
      </c>
      <c r="Q8" s="82">
        <v>0</v>
      </c>
      <c r="R8" s="34">
        <v>0</v>
      </c>
      <c r="S8" s="35">
        <v>0</v>
      </c>
      <c r="T8" s="34">
        <v>0</v>
      </c>
      <c r="U8" s="35">
        <v>0</v>
      </c>
      <c r="V8" s="34">
        <v>0</v>
      </c>
      <c r="W8" s="35">
        <v>0</v>
      </c>
    </row>
    <row r="9" spans="1:23" ht="20.25" customHeight="1" x14ac:dyDescent="0.25">
      <c r="A9" s="18"/>
      <c r="B9" s="40">
        <v>3</v>
      </c>
      <c r="C9" s="41"/>
      <c r="D9" s="66" t="s">
        <v>180</v>
      </c>
      <c r="E9" s="43"/>
      <c r="F9" s="74">
        <v>1</v>
      </c>
      <c r="G9" s="36" t="s">
        <v>176</v>
      </c>
      <c r="H9" s="3">
        <v>20000</v>
      </c>
      <c r="I9" s="35">
        <f>PRODUCT(H9*F9)</f>
        <v>20000</v>
      </c>
      <c r="J9" s="34">
        <v>5750</v>
      </c>
      <c r="K9" s="35">
        <f>PRODUCT(J9*F9)</f>
        <v>5750</v>
      </c>
      <c r="L9" s="34">
        <v>10900</v>
      </c>
      <c r="M9" s="35">
        <f>PRODUCT(L9*F9)</f>
        <v>10900</v>
      </c>
      <c r="N9" s="34">
        <v>10000</v>
      </c>
      <c r="O9" s="35">
        <f>PRODUCT(N9*F9)</f>
        <v>10000</v>
      </c>
      <c r="P9" s="81">
        <v>4788</v>
      </c>
      <c r="Q9" s="82">
        <f t="shared" ref="O8:W64" si="0">PRODUCT(P9*F9)</f>
        <v>4788</v>
      </c>
      <c r="R9" s="34">
        <v>5000</v>
      </c>
      <c r="S9" s="35">
        <f>PRODUCT(R9*F9)</f>
        <v>5000</v>
      </c>
      <c r="T9" s="34">
        <v>4000</v>
      </c>
      <c r="U9" s="35">
        <f>PRODUCT(T9*F9)</f>
        <v>4000</v>
      </c>
      <c r="V9" s="34">
        <v>5500</v>
      </c>
      <c r="W9" s="35">
        <f>PRODUCT(V9*F9)</f>
        <v>5500</v>
      </c>
    </row>
    <row r="10" spans="1:23" ht="20.25" customHeight="1" x14ac:dyDescent="0.25">
      <c r="A10" s="18"/>
      <c r="B10" s="40">
        <v>4</v>
      </c>
      <c r="C10" s="41"/>
      <c r="D10" s="66" t="s">
        <v>181</v>
      </c>
      <c r="E10" s="43"/>
      <c r="F10" s="74">
        <v>1</v>
      </c>
      <c r="G10" s="36" t="s">
        <v>174</v>
      </c>
      <c r="H10" s="12">
        <v>113486.72</v>
      </c>
      <c r="I10" s="35">
        <f t="shared" ref="I10:I64" si="1">PRODUCT(H10*F10)</f>
        <v>113486.72</v>
      </c>
      <c r="J10" s="34">
        <v>36365.67</v>
      </c>
      <c r="K10" s="35">
        <f t="shared" ref="K10:K64" si="2">PRODUCT(J10*F10)</f>
        <v>36365.67</v>
      </c>
      <c r="L10" s="34">
        <v>117000</v>
      </c>
      <c r="M10" s="35">
        <f t="shared" ref="M10:M64" si="3">PRODUCT(L10*F10)</f>
        <v>117000</v>
      </c>
      <c r="N10" s="34">
        <v>200000</v>
      </c>
      <c r="O10" s="35">
        <f t="shared" ref="O10:O64" si="4">PRODUCT(N10*F10)</f>
        <v>200000</v>
      </c>
      <c r="P10" s="81">
        <v>48315</v>
      </c>
      <c r="Q10" s="82">
        <f t="shared" si="0"/>
        <v>48315</v>
      </c>
      <c r="R10" s="34">
        <v>129000</v>
      </c>
      <c r="S10" s="35">
        <f t="shared" ref="S10:S64" si="5">PRODUCT(R10*F10)</f>
        <v>129000</v>
      </c>
      <c r="T10" s="34">
        <v>33500</v>
      </c>
      <c r="U10" s="35">
        <f t="shared" ref="U10:U64" si="6">PRODUCT(T10*F10)</f>
        <v>33500</v>
      </c>
      <c r="V10" s="34">
        <v>82500</v>
      </c>
      <c r="W10" s="35">
        <f t="shared" ref="W10:W64" si="7">PRODUCT(V10*F10)</f>
        <v>82500</v>
      </c>
    </row>
    <row r="11" spans="1:23" ht="20.25" customHeight="1" x14ac:dyDescent="0.25">
      <c r="A11" s="18"/>
      <c r="B11" s="40">
        <v>5</v>
      </c>
      <c r="C11" s="41"/>
      <c r="D11" s="66" t="s">
        <v>182</v>
      </c>
      <c r="E11" s="43"/>
      <c r="F11" s="74">
        <v>1</v>
      </c>
      <c r="G11" s="36" t="s">
        <v>174</v>
      </c>
      <c r="H11" s="12">
        <v>30000</v>
      </c>
      <c r="I11" s="35">
        <f t="shared" si="1"/>
        <v>30000</v>
      </c>
      <c r="J11" s="34">
        <v>10176.120000000001</v>
      </c>
      <c r="K11" s="35">
        <f t="shared" si="2"/>
        <v>10176.120000000001</v>
      </c>
      <c r="L11" s="34">
        <v>43900</v>
      </c>
      <c r="M11" s="35">
        <f t="shared" si="3"/>
        <v>43900</v>
      </c>
      <c r="N11" s="34">
        <v>100000</v>
      </c>
      <c r="O11" s="35">
        <f t="shared" si="4"/>
        <v>100000</v>
      </c>
      <c r="P11" s="81">
        <v>7371</v>
      </c>
      <c r="Q11" s="82">
        <f t="shared" si="0"/>
        <v>7371</v>
      </c>
      <c r="R11" s="34">
        <v>35000</v>
      </c>
      <c r="S11" s="35">
        <f t="shared" si="5"/>
        <v>35000</v>
      </c>
      <c r="T11" s="34">
        <v>177120</v>
      </c>
      <c r="U11" s="35">
        <f t="shared" si="6"/>
        <v>177120</v>
      </c>
      <c r="V11" s="34">
        <v>49500</v>
      </c>
      <c r="W11" s="35">
        <f t="shared" si="7"/>
        <v>49500</v>
      </c>
    </row>
    <row r="12" spans="1:23" ht="20.25" customHeight="1" x14ac:dyDescent="0.25">
      <c r="A12" s="18"/>
      <c r="B12" s="40">
        <v>6</v>
      </c>
      <c r="C12" s="41"/>
      <c r="D12" s="66" t="s">
        <v>183</v>
      </c>
      <c r="E12" s="43"/>
      <c r="F12" s="74">
        <v>410</v>
      </c>
      <c r="G12" s="36" t="s">
        <v>175</v>
      </c>
      <c r="H12" s="12">
        <v>12</v>
      </c>
      <c r="I12" s="35">
        <f t="shared" si="1"/>
        <v>4920</v>
      </c>
      <c r="J12" s="34">
        <v>3.83</v>
      </c>
      <c r="K12" s="35">
        <f t="shared" si="2"/>
        <v>1570.3</v>
      </c>
      <c r="L12" s="34">
        <v>4</v>
      </c>
      <c r="M12" s="35">
        <f t="shared" si="3"/>
        <v>1640</v>
      </c>
      <c r="N12" s="34">
        <v>10</v>
      </c>
      <c r="O12" s="35">
        <f t="shared" si="4"/>
        <v>4100</v>
      </c>
      <c r="P12" s="81">
        <v>8</v>
      </c>
      <c r="Q12" s="82">
        <f t="shared" si="0"/>
        <v>3280</v>
      </c>
      <c r="R12" s="34">
        <v>4</v>
      </c>
      <c r="S12" s="35">
        <f t="shared" si="5"/>
        <v>1640</v>
      </c>
      <c r="T12" s="34">
        <v>10</v>
      </c>
      <c r="U12" s="35">
        <f t="shared" si="6"/>
        <v>4100</v>
      </c>
      <c r="V12" s="34">
        <v>5.75</v>
      </c>
      <c r="W12" s="35">
        <f t="shared" si="7"/>
        <v>2357.5</v>
      </c>
    </row>
    <row r="13" spans="1:23" ht="20.25" customHeight="1" x14ac:dyDescent="0.25">
      <c r="A13" s="18"/>
      <c r="B13" s="40">
        <v>7</v>
      </c>
      <c r="C13" s="41"/>
      <c r="D13" s="66" t="s">
        <v>184</v>
      </c>
      <c r="E13" s="43"/>
      <c r="F13" s="74">
        <v>4055</v>
      </c>
      <c r="G13" s="36" t="s">
        <v>173</v>
      </c>
      <c r="H13" s="12">
        <v>15</v>
      </c>
      <c r="I13" s="35">
        <f t="shared" si="1"/>
        <v>60825</v>
      </c>
      <c r="J13" s="34">
        <v>7.11</v>
      </c>
      <c r="K13" s="35">
        <f t="shared" si="2"/>
        <v>28831.050000000003</v>
      </c>
      <c r="L13" s="34">
        <v>7.5</v>
      </c>
      <c r="M13" s="35">
        <f t="shared" si="3"/>
        <v>30412.5</v>
      </c>
      <c r="N13" s="34">
        <v>10</v>
      </c>
      <c r="O13" s="35">
        <f t="shared" si="4"/>
        <v>40550</v>
      </c>
      <c r="P13" s="81">
        <v>7</v>
      </c>
      <c r="Q13" s="82">
        <f t="shared" si="0"/>
        <v>28385</v>
      </c>
      <c r="R13" s="34">
        <v>13</v>
      </c>
      <c r="S13" s="35">
        <f t="shared" si="5"/>
        <v>52715</v>
      </c>
      <c r="T13" s="34">
        <v>14</v>
      </c>
      <c r="U13" s="35">
        <f t="shared" si="6"/>
        <v>56770</v>
      </c>
      <c r="V13" s="34">
        <v>8.3000000000000007</v>
      </c>
      <c r="W13" s="35">
        <f t="shared" si="7"/>
        <v>33656.5</v>
      </c>
    </row>
    <row r="14" spans="1:23" ht="20.25" customHeight="1" x14ac:dyDescent="0.25">
      <c r="A14" s="18"/>
      <c r="B14" s="40">
        <v>8</v>
      </c>
      <c r="C14" s="41"/>
      <c r="D14" s="66" t="s">
        <v>185</v>
      </c>
      <c r="E14" s="43"/>
      <c r="F14" s="74">
        <v>27</v>
      </c>
      <c r="G14" s="36" t="s">
        <v>236</v>
      </c>
      <c r="H14" s="12">
        <v>300</v>
      </c>
      <c r="I14" s="35">
        <f t="shared" si="1"/>
        <v>8100</v>
      </c>
      <c r="J14" s="34">
        <v>333.5</v>
      </c>
      <c r="K14" s="35">
        <f t="shared" si="2"/>
        <v>9004.5</v>
      </c>
      <c r="L14" s="34">
        <v>310</v>
      </c>
      <c r="M14" s="35">
        <f t="shared" si="3"/>
        <v>8370</v>
      </c>
      <c r="N14" s="34">
        <v>300</v>
      </c>
      <c r="O14" s="35">
        <f t="shared" si="4"/>
        <v>8100</v>
      </c>
      <c r="P14" s="81">
        <v>309</v>
      </c>
      <c r="Q14" s="82">
        <f t="shared" si="0"/>
        <v>8343</v>
      </c>
      <c r="R14" s="34">
        <v>230</v>
      </c>
      <c r="S14" s="35">
        <f t="shared" si="5"/>
        <v>6210</v>
      </c>
      <c r="T14" s="34">
        <v>281.25</v>
      </c>
      <c r="U14" s="35">
        <f t="shared" si="6"/>
        <v>7593.75</v>
      </c>
      <c r="V14" s="34">
        <v>385</v>
      </c>
      <c r="W14" s="35">
        <f t="shared" si="7"/>
        <v>10395</v>
      </c>
    </row>
    <row r="15" spans="1:23" ht="20.25" customHeight="1" x14ac:dyDescent="0.25">
      <c r="A15" s="18"/>
      <c r="B15" s="40">
        <v>9</v>
      </c>
      <c r="C15" s="41"/>
      <c r="D15" s="66" t="s">
        <v>186</v>
      </c>
      <c r="E15" s="43"/>
      <c r="F15" s="74">
        <v>107</v>
      </c>
      <c r="G15" s="36" t="s">
        <v>236</v>
      </c>
      <c r="H15" s="12">
        <v>335</v>
      </c>
      <c r="I15" s="35">
        <f t="shared" si="1"/>
        <v>35845</v>
      </c>
      <c r="J15" s="34">
        <v>232.3</v>
      </c>
      <c r="K15" s="35">
        <f t="shared" si="2"/>
        <v>24856.100000000002</v>
      </c>
      <c r="L15" s="34">
        <v>310</v>
      </c>
      <c r="M15" s="35">
        <f t="shared" si="3"/>
        <v>33170</v>
      </c>
      <c r="N15" s="34">
        <v>200</v>
      </c>
      <c r="O15" s="35">
        <f t="shared" si="4"/>
        <v>21400</v>
      </c>
      <c r="P15" s="81">
        <v>309</v>
      </c>
      <c r="Q15" s="82">
        <f t="shared" si="0"/>
        <v>33063</v>
      </c>
      <c r="R15" s="34">
        <v>160</v>
      </c>
      <c r="S15" s="35">
        <f t="shared" si="5"/>
        <v>17120</v>
      </c>
      <c r="T15" s="34">
        <v>176.87</v>
      </c>
      <c r="U15" s="35">
        <f t="shared" si="6"/>
        <v>18925.09</v>
      </c>
      <c r="V15" s="34">
        <v>220</v>
      </c>
      <c r="W15" s="35">
        <f t="shared" si="7"/>
        <v>23540</v>
      </c>
    </row>
    <row r="16" spans="1:23" ht="20.25" customHeight="1" x14ac:dyDescent="0.25">
      <c r="A16" s="18"/>
      <c r="B16" s="40">
        <v>10</v>
      </c>
      <c r="C16" s="41"/>
      <c r="D16" s="66" t="s">
        <v>187</v>
      </c>
      <c r="E16" s="43"/>
      <c r="F16" s="74">
        <v>100</v>
      </c>
      <c r="G16" s="36" t="s">
        <v>236</v>
      </c>
      <c r="H16" s="12">
        <v>335</v>
      </c>
      <c r="I16" s="35">
        <f t="shared" si="1"/>
        <v>33500</v>
      </c>
      <c r="J16" s="34">
        <v>400.2</v>
      </c>
      <c r="K16" s="35">
        <f t="shared" si="2"/>
        <v>40020</v>
      </c>
      <c r="L16" s="34">
        <v>310</v>
      </c>
      <c r="M16" s="35">
        <f t="shared" si="3"/>
        <v>31000</v>
      </c>
      <c r="N16" s="34">
        <v>200</v>
      </c>
      <c r="O16" s="35">
        <f t="shared" si="4"/>
        <v>20000</v>
      </c>
      <c r="P16" s="81">
        <v>309</v>
      </c>
      <c r="Q16" s="82">
        <f t="shared" si="0"/>
        <v>30900</v>
      </c>
      <c r="R16" s="34">
        <v>275</v>
      </c>
      <c r="S16" s="35">
        <f t="shared" si="5"/>
        <v>27500</v>
      </c>
      <c r="T16" s="34">
        <v>189.37</v>
      </c>
      <c r="U16" s="35">
        <f t="shared" si="6"/>
        <v>18937</v>
      </c>
      <c r="V16" s="34">
        <v>220</v>
      </c>
      <c r="W16" s="35">
        <f t="shared" si="7"/>
        <v>22000</v>
      </c>
    </row>
    <row r="17" spans="1:23" ht="20.25" customHeight="1" x14ac:dyDescent="0.25">
      <c r="A17" s="18"/>
      <c r="B17" s="40">
        <v>11</v>
      </c>
      <c r="C17" s="41"/>
      <c r="D17" s="66" t="s">
        <v>188</v>
      </c>
      <c r="E17" s="43"/>
      <c r="F17" s="74">
        <v>34</v>
      </c>
      <c r="G17" s="36" t="s">
        <v>237</v>
      </c>
      <c r="H17" s="12">
        <v>20</v>
      </c>
      <c r="I17" s="35">
        <f t="shared" si="1"/>
        <v>680</v>
      </c>
      <c r="J17" s="34">
        <v>14.95</v>
      </c>
      <c r="K17" s="35">
        <f t="shared" si="2"/>
        <v>508.29999999999995</v>
      </c>
      <c r="L17" s="34">
        <v>10</v>
      </c>
      <c r="M17" s="35">
        <f t="shared" si="3"/>
        <v>340</v>
      </c>
      <c r="N17" s="34">
        <v>30</v>
      </c>
      <c r="O17" s="35">
        <f t="shared" si="4"/>
        <v>1020</v>
      </c>
      <c r="P17" s="81">
        <v>10</v>
      </c>
      <c r="Q17" s="82">
        <f t="shared" si="0"/>
        <v>340</v>
      </c>
      <c r="R17" s="34">
        <v>10</v>
      </c>
      <c r="S17" s="35">
        <f t="shared" si="5"/>
        <v>340</v>
      </c>
      <c r="T17" s="34">
        <v>32</v>
      </c>
      <c r="U17" s="35">
        <f t="shared" si="6"/>
        <v>1088</v>
      </c>
      <c r="V17" s="34">
        <v>10</v>
      </c>
      <c r="W17" s="35">
        <f t="shared" si="7"/>
        <v>340</v>
      </c>
    </row>
    <row r="18" spans="1:23" ht="20.25" customHeight="1" x14ac:dyDescent="0.25">
      <c r="A18" s="18"/>
      <c r="B18" s="40">
        <v>12</v>
      </c>
      <c r="C18" s="41"/>
      <c r="D18" s="66" t="s">
        <v>189</v>
      </c>
      <c r="E18" s="43"/>
      <c r="F18" s="74">
        <v>34</v>
      </c>
      <c r="G18" s="36" t="s">
        <v>237</v>
      </c>
      <c r="H18" s="12">
        <v>20</v>
      </c>
      <c r="I18" s="35">
        <f t="shared" si="1"/>
        <v>680</v>
      </c>
      <c r="J18" s="34">
        <v>56.35</v>
      </c>
      <c r="K18" s="35">
        <f t="shared" si="2"/>
        <v>1915.9</v>
      </c>
      <c r="L18" s="34">
        <v>10</v>
      </c>
      <c r="M18" s="35">
        <f t="shared" si="3"/>
        <v>340</v>
      </c>
      <c r="N18" s="34">
        <v>30</v>
      </c>
      <c r="O18" s="35">
        <f t="shared" si="4"/>
        <v>1020</v>
      </c>
      <c r="P18" s="81">
        <v>10</v>
      </c>
      <c r="Q18" s="82">
        <f t="shared" si="0"/>
        <v>340</v>
      </c>
      <c r="R18" s="34">
        <v>10</v>
      </c>
      <c r="S18" s="35">
        <f t="shared" si="5"/>
        <v>340</v>
      </c>
      <c r="T18" s="34">
        <v>32</v>
      </c>
      <c r="U18" s="35">
        <f t="shared" si="6"/>
        <v>1088</v>
      </c>
      <c r="V18" s="34">
        <v>13</v>
      </c>
      <c r="W18" s="35">
        <f t="shared" si="7"/>
        <v>442</v>
      </c>
    </row>
    <row r="19" spans="1:23" ht="20.25" customHeight="1" x14ac:dyDescent="0.25">
      <c r="A19" s="18"/>
      <c r="B19" s="40">
        <v>13</v>
      </c>
      <c r="C19" s="41"/>
      <c r="D19" s="66" t="s">
        <v>190</v>
      </c>
      <c r="E19" s="43"/>
      <c r="F19" s="74">
        <v>2939</v>
      </c>
      <c r="G19" s="36" t="s">
        <v>173</v>
      </c>
      <c r="H19" s="12">
        <v>96</v>
      </c>
      <c r="I19" s="35">
        <f t="shared" si="1"/>
        <v>282144</v>
      </c>
      <c r="J19" s="34">
        <v>99.05</v>
      </c>
      <c r="K19" s="35">
        <f t="shared" si="2"/>
        <v>291107.95</v>
      </c>
      <c r="L19" s="34">
        <v>72</v>
      </c>
      <c r="M19" s="35">
        <f t="shared" si="3"/>
        <v>211608</v>
      </c>
      <c r="N19" s="34">
        <v>85</v>
      </c>
      <c r="O19" s="35">
        <f t="shared" si="4"/>
        <v>249815</v>
      </c>
      <c r="P19" s="81">
        <v>75</v>
      </c>
      <c r="Q19" s="82">
        <f t="shared" si="0"/>
        <v>220425</v>
      </c>
      <c r="R19" s="34">
        <v>75</v>
      </c>
      <c r="S19" s="35">
        <f t="shared" si="5"/>
        <v>220425</v>
      </c>
      <c r="T19" s="34">
        <v>103.41</v>
      </c>
      <c r="U19" s="35">
        <f t="shared" si="6"/>
        <v>303921.99</v>
      </c>
      <c r="V19" s="34">
        <v>60</v>
      </c>
      <c r="W19" s="35">
        <f t="shared" si="7"/>
        <v>176340</v>
      </c>
    </row>
    <row r="20" spans="1:23" ht="20.25" customHeight="1" x14ac:dyDescent="0.25">
      <c r="A20" s="18"/>
      <c r="B20" s="40">
        <v>14</v>
      </c>
      <c r="C20" s="41"/>
      <c r="D20" s="66" t="s">
        <v>191</v>
      </c>
      <c r="E20" s="43"/>
      <c r="F20" s="74">
        <v>1</v>
      </c>
      <c r="G20" s="36" t="s">
        <v>176</v>
      </c>
      <c r="H20" s="12">
        <v>1500</v>
      </c>
      <c r="I20" s="35">
        <f t="shared" si="1"/>
        <v>1500</v>
      </c>
      <c r="J20" s="34">
        <v>2933.01</v>
      </c>
      <c r="K20" s="35">
        <f t="shared" si="2"/>
        <v>2933.01</v>
      </c>
      <c r="L20" s="34">
        <v>13800</v>
      </c>
      <c r="M20" s="35">
        <f t="shared" si="3"/>
        <v>13800</v>
      </c>
      <c r="N20" s="34">
        <v>5000</v>
      </c>
      <c r="O20" s="35">
        <f t="shared" si="4"/>
        <v>5000</v>
      </c>
      <c r="P20" s="81">
        <v>2742</v>
      </c>
      <c r="Q20" s="82">
        <f t="shared" si="0"/>
        <v>2742</v>
      </c>
      <c r="R20" s="34">
        <v>5000</v>
      </c>
      <c r="S20" s="35">
        <f t="shared" si="5"/>
        <v>5000</v>
      </c>
      <c r="T20" s="34">
        <v>2120</v>
      </c>
      <c r="U20" s="35">
        <f t="shared" si="6"/>
        <v>2120</v>
      </c>
      <c r="V20" s="34">
        <v>2382</v>
      </c>
      <c r="W20" s="35">
        <f t="shared" si="7"/>
        <v>2382</v>
      </c>
    </row>
    <row r="21" spans="1:23" ht="20.25" customHeight="1" x14ac:dyDescent="0.25">
      <c r="A21" s="18"/>
      <c r="B21" s="40">
        <v>15</v>
      </c>
      <c r="C21" s="41"/>
      <c r="D21" s="66" t="s">
        <v>192</v>
      </c>
      <c r="E21" s="43"/>
      <c r="F21" s="74">
        <v>7</v>
      </c>
      <c r="G21" s="36" t="s">
        <v>176</v>
      </c>
      <c r="H21" s="12">
        <v>500</v>
      </c>
      <c r="I21" s="35">
        <f t="shared" si="1"/>
        <v>3500</v>
      </c>
      <c r="J21" s="34">
        <v>1124.31</v>
      </c>
      <c r="K21" s="35">
        <f t="shared" si="2"/>
        <v>7870.17</v>
      </c>
      <c r="L21" s="34">
        <v>1320</v>
      </c>
      <c r="M21" s="35">
        <f t="shared" si="3"/>
        <v>9240</v>
      </c>
      <c r="N21" s="34">
        <v>500</v>
      </c>
      <c r="O21" s="35">
        <f t="shared" si="4"/>
        <v>3500</v>
      </c>
      <c r="P21" s="81">
        <v>641</v>
      </c>
      <c r="Q21" s="82">
        <f t="shared" si="0"/>
        <v>4487</v>
      </c>
      <c r="R21" s="34">
        <v>800</v>
      </c>
      <c r="S21" s="35">
        <f t="shared" si="5"/>
        <v>5600</v>
      </c>
      <c r="T21" s="34">
        <v>1240</v>
      </c>
      <c r="U21" s="35">
        <f t="shared" si="6"/>
        <v>8680</v>
      </c>
      <c r="V21" s="34">
        <v>589</v>
      </c>
      <c r="W21" s="35">
        <f t="shared" si="7"/>
        <v>4123</v>
      </c>
    </row>
    <row r="22" spans="1:23" ht="20.25" customHeight="1" x14ac:dyDescent="0.25">
      <c r="A22" s="18"/>
      <c r="B22" s="40">
        <v>16</v>
      </c>
      <c r="C22" s="41"/>
      <c r="D22" s="66" t="s">
        <v>193</v>
      </c>
      <c r="E22" s="43"/>
      <c r="F22" s="74">
        <v>7</v>
      </c>
      <c r="G22" s="36" t="s">
        <v>176</v>
      </c>
      <c r="H22" s="12">
        <v>1500</v>
      </c>
      <c r="I22" s="35">
        <f t="shared" si="1"/>
        <v>10500</v>
      </c>
      <c r="J22" s="34">
        <v>2909.52</v>
      </c>
      <c r="K22" s="35">
        <f t="shared" si="2"/>
        <v>20366.64</v>
      </c>
      <c r="L22" s="34">
        <v>3060</v>
      </c>
      <c r="M22" s="35">
        <f t="shared" si="3"/>
        <v>21420</v>
      </c>
      <c r="N22" s="34">
        <v>10000</v>
      </c>
      <c r="O22" s="35">
        <f t="shared" si="4"/>
        <v>70000</v>
      </c>
      <c r="P22" s="81">
        <v>2185</v>
      </c>
      <c r="Q22" s="82">
        <f t="shared" si="0"/>
        <v>15295</v>
      </c>
      <c r="R22" s="34">
        <v>5800</v>
      </c>
      <c r="S22" s="35">
        <f t="shared" si="5"/>
        <v>40600</v>
      </c>
      <c r="T22" s="34">
        <v>2400</v>
      </c>
      <c r="U22" s="35">
        <f t="shared" si="6"/>
        <v>16800</v>
      </c>
      <c r="V22" s="34">
        <v>2218</v>
      </c>
      <c r="W22" s="35">
        <f t="shared" si="7"/>
        <v>15526</v>
      </c>
    </row>
    <row r="23" spans="1:23" ht="20.25" customHeight="1" x14ac:dyDescent="0.25">
      <c r="A23" s="18"/>
      <c r="B23" s="40">
        <v>17</v>
      </c>
      <c r="C23" s="41"/>
      <c r="D23" s="66" t="s">
        <v>194</v>
      </c>
      <c r="E23" s="43"/>
      <c r="F23" s="74">
        <v>3</v>
      </c>
      <c r="G23" s="36" t="s">
        <v>176</v>
      </c>
      <c r="H23" s="12">
        <v>500</v>
      </c>
      <c r="I23" s="35">
        <f t="shared" si="1"/>
        <v>1500</v>
      </c>
      <c r="J23" s="34">
        <v>2201.79</v>
      </c>
      <c r="K23" s="35">
        <f t="shared" si="2"/>
        <v>6605.37</v>
      </c>
      <c r="L23" s="34">
        <v>1870</v>
      </c>
      <c r="M23" s="35">
        <f t="shared" si="3"/>
        <v>5610</v>
      </c>
      <c r="N23" s="34">
        <v>2500</v>
      </c>
      <c r="O23" s="35">
        <f t="shared" si="4"/>
        <v>7500</v>
      </c>
      <c r="P23" s="81">
        <v>1923</v>
      </c>
      <c r="Q23" s="82">
        <f t="shared" si="0"/>
        <v>5769</v>
      </c>
      <c r="R23" s="34">
        <v>3600</v>
      </c>
      <c r="S23" s="35">
        <f t="shared" si="5"/>
        <v>10800</v>
      </c>
      <c r="T23" s="34">
        <v>2800</v>
      </c>
      <c r="U23" s="35">
        <f t="shared" si="6"/>
        <v>8400</v>
      </c>
      <c r="V23" s="34">
        <v>3855</v>
      </c>
      <c r="W23" s="35">
        <f t="shared" si="7"/>
        <v>11565</v>
      </c>
    </row>
    <row r="24" spans="1:23" ht="20.25" customHeight="1" x14ac:dyDescent="0.25">
      <c r="A24" s="18"/>
      <c r="B24" s="40">
        <v>18</v>
      </c>
      <c r="C24" s="41"/>
      <c r="D24" s="66" t="s">
        <v>195</v>
      </c>
      <c r="E24" s="43"/>
      <c r="F24" s="74">
        <v>5</v>
      </c>
      <c r="G24" s="36" t="s">
        <v>176</v>
      </c>
      <c r="H24" s="12">
        <v>500</v>
      </c>
      <c r="I24" s="35">
        <f t="shared" si="1"/>
        <v>2500</v>
      </c>
      <c r="J24" s="34">
        <v>2234.6799999999998</v>
      </c>
      <c r="K24" s="35">
        <f t="shared" si="2"/>
        <v>11173.4</v>
      </c>
      <c r="L24" s="34">
        <v>2540</v>
      </c>
      <c r="M24" s="35">
        <f t="shared" si="3"/>
        <v>12700</v>
      </c>
      <c r="N24" s="34">
        <v>2500</v>
      </c>
      <c r="O24" s="35">
        <f t="shared" si="4"/>
        <v>12500</v>
      </c>
      <c r="P24" s="81">
        <v>2266</v>
      </c>
      <c r="Q24" s="82">
        <f t="shared" si="0"/>
        <v>11330</v>
      </c>
      <c r="R24" s="34">
        <v>4300</v>
      </c>
      <c r="S24" s="35">
        <f t="shared" si="5"/>
        <v>21500</v>
      </c>
      <c r="T24" s="34">
        <v>2700</v>
      </c>
      <c r="U24" s="35">
        <f t="shared" si="6"/>
        <v>13500</v>
      </c>
      <c r="V24" s="34">
        <v>1515</v>
      </c>
      <c r="W24" s="35">
        <f t="shared" si="7"/>
        <v>7575</v>
      </c>
    </row>
    <row r="25" spans="1:23" ht="20.25" customHeight="1" x14ac:dyDescent="0.25">
      <c r="A25" s="18"/>
      <c r="B25" s="40">
        <v>19</v>
      </c>
      <c r="C25" s="41"/>
      <c r="D25" s="66" t="s">
        <v>196</v>
      </c>
      <c r="E25" s="43"/>
      <c r="F25" s="74">
        <v>2</v>
      </c>
      <c r="G25" s="36" t="s">
        <v>176</v>
      </c>
      <c r="H25" s="12">
        <v>3000</v>
      </c>
      <c r="I25" s="35">
        <f t="shared" si="1"/>
        <v>6000</v>
      </c>
      <c r="J25" s="34">
        <v>13035.09</v>
      </c>
      <c r="K25" s="35">
        <f t="shared" si="2"/>
        <v>26070.18</v>
      </c>
      <c r="L25" s="34">
        <v>15200</v>
      </c>
      <c r="M25" s="35">
        <f t="shared" si="3"/>
        <v>30400</v>
      </c>
      <c r="N25" s="34">
        <v>20000</v>
      </c>
      <c r="O25" s="35">
        <f t="shared" si="4"/>
        <v>40000</v>
      </c>
      <c r="P25" s="81">
        <v>9614</v>
      </c>
      <c r="Q25" s="82">
        <f t="shared" si="0"/>
        <v>19228</v>
      </c>
      <c r="R25" s="34">
        <v>12800</v>
      </c>
      <c r="S25" s="35">
        <f t="shared" si="5"/>
        <v>25600</v>
      </c>
      <c r="T25" s="34">
        <v>9050</v>
      </c>
      <c r="U25" s="35">
        <f t="shared" si="6"/>
        <v>18100</v>
      </c>
      <c r="V25" s="34">
        <v>7760</v>
      </c>
      <c r="W25" s="35">
        <f t="shared" si="7"/>
        <v>15520</v>
      </c>
    </row>
    <row r="26" spans="1:23" ht="20.25" customHeight="1" x14ac:dyDescent="0.25">
      <c r="A26" s="18"/>
      <c r="B26" s="40">
        <v>20</v>
      </c>
      <c r="C26" s="41"/>
      <c r="D26" s="66" t="s">
        <v>197</v>
      </c>
      <c r="E26" s="43"/>
      <c r="F26" s="74">
        <v>1</v>
      </c>
      <c r="G26" s="36" t="s">
        <v>176</v>
      </c>
      <c r="H26" s="12">
        <v>120</v>
      </c>
      <c r="I26" s="35">
        <f t="shared" si="1"/>
        <v>120</v>
      </c>
      <c r="J26" s="34">
        <v>894.87</v>
      </c>
      <c r="K26" s="35">
        <f t="shared" si="2"/>
        <v>894.87</v>
      </c>
      <c r="L26" s="34">
        <v>831</v>
      </c>
      <c r="M26" s="35">
        <f t="shared" si="3"/>
        <v>831</v>
      </c>
      <c r="N26" s="34">
        <v>2000</v>
      </c>
      <c r="O26" s="35">
        <f t="shared" si="4"/>
        <v>2000</v>
      </c>
      <c r="P26" s="81">
        <v>1450</v>
      </c>
      <c r="Q26" s="82">
        <f t="shared" si="0"/>
        <v>1450</v>
      </c>
      <c r="R26" s="34">
        <v>1000</v>
      </c>
      <c r="S26" s="35">
        <f t="shared" si="5"/>
        <v>1000</v>
      </c>
      <c r="T26" s="34">
        <v>3000</v>
      </c>
      <c r="U26" s="35">
        <f t="shared" si="6"/>
        <v>3000</v>
      </c>
      <c r="V26" s="34">
        <v>2505</v>
      </c>
      <c r="W26" s="35">
        <f t="shared" si="7"/>
        <v>2505</v>
      </c>
    </row>
    <row r="27" spans="1:23" ht="20.25" customHeight="1" x14ac:dyDescent="0.25">
      <c r="A27" s="18"/>
      <c r="B27" s="40">
        <v>21</v>
      </c>
      <c r="C27" s="41"/>
      <c r="D27" s="66" t="s">
        <v>198</v>
      </c>
      <c r="E27" s="43"/>
      <c r="F27" s="74">
        <v>43</v>
      </c>
      <c r="G27" s="36" t="s">
        <v>175</v>
      </c>
      <c r="H27" s="3">
        <v>77</v>
      </c>
      <c r="I27" s="35">
        <f t="shared" si="1"/>
        <v>3311</v>
      </c>
      <c r="J27" s="34">
        <v>68.39</v>
      </c>
      <c r="K27" s="35">
        <f t="shared" si="2"/>
        <v>2940.77</v>
      </c>
      <c r="L27" s="34">
        <v>75.5</v>
      </c>
      <c r="M27" s="35">
        <f t="shared" si="3"/>
        <v>3246.5</v>
      </c>
      <c r="N27" s="34">
        <v>130</v>
      </c>
      <c r="O27" s="35">
        <f t="shared" si="4"/>
        <v>5590</v>
      </c>
      <c r="P27" s="81">
        <v>162</v>
      </c>
      <c r="Q27" s="82">
        <f t="shared" si="0"/>
        <v>6966</v>
      </c>
      <c r="R27" s="34">
        <v>65</v>
      </c>
      <c r="S27" s="35">
        <f t="shared" si="5"/>
        <v>2795</v>
      </c>
      <c r="T27" s="34">
        <v>130</v>
      </c>
      <c r="U27" s="35">
        <f t="shared" si="6"/>
        <v>5590</v>
      </c>
      <c r="V27" s="34">
        <v>89</v>
      </c>
      <c r="W27" s="35">
        <f t="shared" si="7"/>
        <v>3827</v>
      </c>
    </row>
    <row r="28" spans="1:23" ht="20.25" customHeight="1" x14ac:dyDescent="0.25">
      <c r="A28" s="18"/>
      <c r="B28" s="40">
        <v>22</v>
      </c>
      <c r="C28" s="41"/>
      <c r="D28" s="66" t="s">
        <v>199</v>
      </c>
      <c r="E28" s="43"/>
      <c r="F28" s="74">
        <v>1088</v>
      </c>
      <c r="G28" s="36" t="s">
        <v>175</v>
      </c>
      <c r="H28" s="3">
        <v>77</v>
      </c>
      <c r="I28" s="35">
        <f t="shared" si="1"/>
        <v>83776</v>
      </c>
      <c r="J28" s="34">
        <v>43.91</v>
      </c>
      <c r="K28" s="35">
        <f t="shared" si="2"/>
        <v>47774.079999999994</v>
      </c>
      <c r="L28" s="34">
        <v>52</v>
      </c>
      <c r="M28" s="35">
        <f t="shared" si="3"/>
        <v>56576</v>
      </c>
      <c r="N28" s="34">
        <v>12</v>
      </c>
      <c r="O28" s="35">
        <f t="shared" si="4"/>
        <v>13056</v>
      </c>
      <c r="P28" s="81">
        <v>10</v>
      </c>
      <c r="Q28" s="82">
        <f t="shared" si="0"/>
        <v>10880</v>
      </c>
      <c r="R28" s="34">
        <v>55</v>
      </c>
      <c r="S28" s="35">
        <f t="shared" si="5"/>
        <v>59840</v>
      </c>
      <c r="T28" s="34">
        <v>58</v>
      </c>
      <c r="U28" s="35">
        <f t="shared" si="6"/>
        <v>63104</v>
      </c>
      <c r="V28" s="34">
        <v>26</v>
      </c>
      <c r="W28" s="35">
        <f t="shared" si="7"/>
        <v>28288</v>
      </c>
    </row>
    <row r="29" spans="1:23" ht="20.25" customHeight="1" x14ac:dyDescent="0.25">
      <c r="A29" s="18"/>
      <c r="B29" s="40">
        <v>23</v>
      </c>
      <c r="C29" s="41"/>
      <c r="D29" s="66" t="s">
        <v>200</v>
      </c>
      <c r="E29" s="43"/>
      <c r="F29" s="74">
        <v>163</v>
      </c>
      <c r="G29" s="36" t="s">
        <v>175</v>
      </c>
      <c r="H29" s="3">
        <v>75</v>
      </c>
      <c r="I29" s="35">
        <f t="shared" si="1"/>
        <v>12225</v>
      </c>
      <c r="J29" s="34">
        <v>20.5</v>
      </c>
      <c r="K29" s="35">
        <f t="shared" si="2"/>
        <v>3341.5</v>
      </c>
      <c r="L29" s="34">
        <v>113</v>
      </c>
      <c r="M29" s="35">
        <f t="shared" si="3"/>
        <v>18419</v>
      </c>
      <c r="N29" s="34">
        <v>12</v>
      </c>
      <c r="O29" s="35">
        <f t="shared" si="4"/>
        <v>1956</v>
      </c>
      <c r="P29" s="81">
        <v>5</v>
      </c>
      <c r="Q29" s="82">
        <f t="shared" si="0"/>
        <v>815</v>
      </c>
      <c r="R29" s="34">
        <v>35</v>
      </c>
      <c r="S29" s="35">
        <f t="shared" si="5"/>
        <v>5705</v>
      </c>
      <c r="T29" s="34">
        <v>70</v>
      </c>
      <c r="U29" s="35">
        <f t="shared" si="6"/>
        <v>11410</v>
      </c>
      <c r="V29" s="34">
        <v>27</v>
      </c>
      <c r="W29" s="35">
        <f t="shared" si="7"/>
        <v>4401</v>
      </c>
    </row>
    <row r="30" spans="1:23" ht="20.25" customHeight="1" x14ac:dyDescent="0.25">
      <c r="A30" s="18"/>
      <c r="B30" s="40">
        <v>24</v>
      </c>
      <c r="C30" s="41"/>
      <c r="D30" s="66" t="s">
        <v>201</v>
      </c>
      <c r="E30" s="43"/>
      <c r="F30" s="74">
        <v>348</v>
      </c>
      <c r="G30" s="36" t="s">
        <v>175</v>
      </c>
      <c r="H30" s="3">
        <v>77</v>
      </c>
      <c r="I30" s="35">
        <f t="shared" si="1"/>
        <v>26796</v>
      </c>
      <c r="J30" s="34">
        <v>25.57</v>
      </c>
      <c r="K30" s="35">
        <f t="shared" si="2"/>
        <v>8898.36</v>
      </c>
      <c r="L30" s="34">
        <v>65</v>
      </c>
      <c r="M30" s="35">
        <f t="shared" si="3"/>
        <v>22620</v>
      </c>
      <c r="N30" s="34">
        <v>12</v>
      </c>
      <c r="O30" s="35">
        <f t="shared" si="4"/>
        <v>4176</v>
      </c>
      <c r="P30" s="81">
        <v>12</v>
      </c>
      <c r="Q30" s="82">
        <f t="shared" si="0"/>
        <v>4176</v>
      </c>
      <c r="R30" s="34">
        <v>25</v>
      </c>
      <c r="S30" s="35">
        <f t="shared" si="5"/>
        <v>8700</v>
      </c>
      <c r="T30" s="34">
        <v>78</v>
      </c>
      <c r="U30" s="35">
        <f t="shared" si="6"/>
        <v>27144</v>
      </c>
      <c r="V30" s="34">
        <v>30.5</v>
      </c>
      <c r="W30" s="35">
        <f t="shared" si="7"/>
        <v>10614</v>
      </c>
    </row>
    <row r="31" spans="1:23" ht="20.25" customHeight="1" x14ac:dyDescent="0.25">
      <c r="A31" s="18"/>
      <c r="B31" s="40">
        <v>25</v>
      </c>
      <c r="C31" s="41"/>
      <c r="D31" s="66" t="s">
        <v>202</v>
      </c>
      <c r="E31" s="43"/>
      <c r="F31" s="74">
        <v>2</v>
      </c>
      <c r="G31" s="36" t="s">
        <v>176</v>
      </c>
      <c r="H31" s="3">
        <v>1000</v>
      </c>
      <c r="I31" s="35">
        <f t="shared" si="1"/>
        <v>2000</v>
      </c>
      <c r="J31" s="34">
        <v>4600</v>
      </c>
      <c r="K31" s="35">
        <f t="shared" si="2"/>
        <v>9200</v>
      </c>
      <c r="L31" s="34">
        <v>1800</v>
      </c>
      <c r="M31" s="35">
        <f t="shared" si="3"/>
        <v>3600</v>
      </c>
      <c r="N31" s="34">
        <v>5000</v>
      </c>
      <c r="O31" s="35">
        <f t="shared" si="4"/>
        <v>10000</v>
      </c>
      <c r="P31" s="81">
        <v>4788</v>
      </c>
      <c r="Q31" s="82">
        <f t="shared" si="0"/>
        <v>9576</v>
      </c>
      <c r="R31" s="34">
        <v>1500</v>
      </c>
      <c r="S31" s="35">
        <f t="shared" si="5"/>
        <v>3000</v>
      </c>
      <c r="T31" s="34">
        <v>3500</v>
      </c>
      <c r="U31" s="35">
        <f t="shared" si="6"/>
        <v>7000</v>
      </c>
      <c r="V31" s="34">
        <v>2200</v>
      </c>
      <c r="W31" s="35">
        <f t="shared" si="7"/>
        <v>4400</v>
      </c>
    </row>
    <row r="32" spans="1:23" ht="20.25" customHeight="1" x14ac:dyDescent="0.25">
      <c r="A32" s="18"/>
      <c r="B32" s="40">
        <v>26</v>
      </c>
      <c r="C32" s="41"/>
      <c r="D32" s="66" t="s">
        <v>203</v>
      </c>
      <c r="E32" s="43"/>
      <c r="F32" s="74">
        <v>1</v>
      </c>
      <c r="G32" s="36" t="s">
        <v>174</v>
      </c>
      <c r="H32" s="3">
        <v>30925.62</v>
      </c>
      <c r="I32" s="35">
        <f t="shared" si="1"/>
        <v>30925.62</v>
      </c>
      <c r="J32" s="34">
        <v>20774.98</v>
      </c>
      <c r="K32" s="35">
        <f t="shared" si="2"/>
        <v>20774.98</v>
      </c>
      <c r="L32" s="34">
        <v>50500</v>
      </c>
      <c r="M32" s="35">
        <f t="shared" si="3"/>
        <v>50500</v>
      </c>
      <c r="N32" s="34">
        <v>50000</v>
      </c>
      <c r="O32" s="35">
        <f t="shared" si="4"/>
        <v>50000</v>
      </c>
      <c r="P32" s="81">
        <v>25947</v>
      </c>
      <c r="Q32" s="82">
        <f t="shared" si="0"/>
        <v>25947</v>
      </c>
      <c r="R32" s="34">
        <v>15000</v>
      </c>
      <c r="S32" s="35">
        <f t="shared" si="5"/>
        <v>15000</v>
      </c>
      <c r="T32" s="34">
        <v>20000</v>
      </c>
      <c r="U32" s="35">
        <f t="shared" si="6"/>
        <v>20000</v>
      </c>
      <c r="V32" s="34">
        <v>27500</v>
      </c>
      <c r="W32" s="35">
        <f t="shared" si="7"/>
        <v>27500</v>
      </c>
    </row>
    <row r="33" spans="1:23" ht="20.25" customHeight="1" x14ac:dyDescent="0.25">
      <c r="A33" s="18"/>
      <c r="B33" s="40">
        <v>27</v>
      </c>
      <c r="C33" s="41"/>
      <c r="D33" s="66" t="s">
        <v>172</v>
      </c>
      <c r="E33" s="43"/>
      <c r="F33" s="74">
        <v>1</v>
      </c>
      <c r="G33" s="36" t="s">
        <v>174</v>
      </c>
      <c r="H33" s="3">
        <v>61851.24</v>
      </c>
      <c r="I33" s="35">
        <f t="shared" si="1"/>
        <v>61851.24</v>
      </c>
      <c r="J33" s="34">
        <v>36025.360000000001</v>
      </c>
      <c r="K33" s="35">
        <f t="shared" si="2"/>
        <v>36025.360000000001</v>
      </c>
      <c r="L33" s="34">
        <v>123000</v>
      </c>
      <c r="M33" s="35">
        <f t="shared" si="3"/>
        <v>123000</v>
      </c>
      <c r="N33" s="34">
        <v>100000</v>
      </c>
      <c r="O33" s="35">
        <f t="shared" si="4"/>
        <v>100000</v>
      </c>
      <c r="P33" s="81">
        <v>44406</v>
      </c>
      <c r="Q33" s="82">
        <f t="shared" si="0"/>
        <v>44406</v>
      </c>
      <c r="R33" s="34">
        <v>92153.75</v>
      </c>
      <c r="S33" s="35">
        <f t="shared" si="5"/>
        <v>92153.75</v>
      </c>
      <c r="T33" s="34">
        <v>69000</v>
      </c>
      <c r="U33" s="35">
        <f t="shared" si="6"/>
        <v>69000</v>
      </c>
      <c r="V33" s="34">
        <v>95000</v>
      </c>
      <c r="W33" s="35">
        <f t="shared" si="7"/>
        <v>95000</v>
      </c>
    </row>
    <row r="34" spans="1:23" ht="20.25" customHeight="1" x14ac:dyDescent="0.25">
      <c r="A34" s="18"/>
      <c r="B34" s="40">
        <v>28</v>
      </c>
      <c r="C34" s="41"/>
      <c r="D34" s="66" t="s">
        <v>204</v>
      </c>
      <c r="E34" s="43"/>
      <c r="F34" s="74">
        <v>1</v>
      </c>
      <c r="G34" s="36" t="s">
        <v>174</v>
      </c>
      <c r="H34" s="3">
        <v>11236.31</v>
      </c>
      <c r="I34" s="35">
        <f t="shared" si="1"/>
        <v>11236.31</v>
      </c>
      <c r="J34" s="34">
        <v>7705</v>
      </c>
      <c r="K34" s="35">
        <f t="shared" si="2"/>
        <v>7705</v>
      </c>
      <c r="L34" s="34">
        <v>5760</v>
      </c>
      <c r="M34" s="35">
        <f t="shared" si="3"/>
        <v>5760</v>
      </c>
      <c r="N34" s="34">
        <v>20000</v>
      </c>
      <c r="O34" s="35">
        <f t="shared" si="4"/>
        <v>20000</v>
      </c>
      <c r="P34" s="81">
        <v>5028</v>
      </c>
      <c r="Q34" s="82">
        <f t="shared" si="0"/>
        <v>5028</v>
      </c>
      <c r="R34" s="34">
        <v>12000</v>
      </c>
      <c r="S34" s="35">
        <f t="shared" si="5"/>
        <v>12000</v>
      </c>
      <c r="T34" s="34">
        <v>5600</v>
      </c>
      <c r="U34" s="35">
        <f t="shared" si="6"/>
        <v>5600</v>
      </c>
      <c r="V34" s="34">
        <v>7150</v>
      </c>
      <c r="W34" s="35">
        <f t="shared" si="7"/>
        <v>7150</v>
      </c>
    </row>
    <row r="35" spans="1:23" ht="20.25" customHeight="1" x14ac:dyDescent="0.25">
      <c r="A35" s="18"/>
      <c r="B35" s="40">
        <v>29</v>
      </c>
      <c r="C35" s="41"/>
      <c r="D35" s="66" t="s">
        <v>205</v>
      </c>
      <c r="E35" s="43"/>
      <c r="F35" s="74" t="s">
        <v>177</v>
      </c>
      <c r="G35" s="36" t="s">
        <v>235</v>
      </c>
      <c r="H35" s="12">
        <v>0</v>
      </c>
      <c r="I35" s="35">
        <v>0</v>
      </c>
      <c r="J35" s="34">
        <v>0</v>
      </c>
      <c r="K35" s="35">
        <v>0</v>
      </c>
      <c r="L35" s="34">
        <v>0</v>
      </c>
      <c r="M35" s="35">
        <v>0</v>
      </c>
      <c r="N35" s="34">
        <v>0</v>
      </c>
      <c r="O35" s="35">
        <v>0</v>
      </c>
      <c r="P35" s="81">
        <v>0</v>
      </c>
      <c r="Q35" s="82">
        <v>0</v>
      </c>
      <c r="R35" s="34">
        <v>0</v>
      </c>
      <c r="S35" s="35">
        <v>0</v>
      </c>
      <c r="T35" s="34">
        <v>0</v>
      </c>
      <c r="U35" s="35">
        <v>0</v>
      </c>
      <c r="V35" s="34">
        <v>0</v>
      </c>
      <c r="W35" s="35">
        <v>0</v>
      </c>
    </row>
    <row r="36" spans="1:23" ht="20.25" customHeight="1" x14ac:dyDescent="0.25">
      <c r="A36" s="18"/>
      <c r="B36" s="40">
        <v>30</v>
      </c>
      <c r="C36" s="41"/>
      <c r="D36" s="66" t="s">
        <v>206</v>
      </c>
      <c r="E36" s="43"/>
      <c r="F36" s="74">
        <v>1</v>
      </c>
      <c r="G36" s="36" t="s">
        <v>174</v>
      </c>
      <c r="H36" s="12">
        <v>2000</v>
      </c>
      <c r="I36" s="35">
        <f t="shared" si="1"/>
        <v>2000</v>
      </c>
      <c r="J36" s="34">
        <v>8791.98</v>
      </c>
      <c r="K36" s="35">
        <f t="shared" si="2"/>
        <v>8791.98</v>
      </c>
      <c r="L36" s="34">
        <v>3340</v>
      </c>
      <c r="M36" s="35">
        <f t="shared" si="3"/>
        <v>3340</v>
      </c>
      <c r="N36" s="34">
        <v>5000</v>
      </c>
      <c r="O36" s="35">
        <f t="shared" si="4"/>
        <v>5000</v>
      </c>
      <c r="P36" s="81">
        <v>6822</v>
      </c>
      <c r="Q36" s="82">
        <f t="shared" si="0"/>
        <v>6822</v>
      </c>
      <c r="R36" s="34">
        <v>1500</v>
      </c>
      <c r="S36" s="35">
        <f t="shared" si="5"/>
        <v>1500</v>
      </c>
      <c r="T36" s="34">
        <v>4000</v>
      </c>
      <c r="U36" s="35">
        <f t="shared" si="6"/>
        <v>4000</v>
      </c>
      <c r="V36" s="34">
        <v>5500</v>
      </c>
      <c r="W36" s="35">
        <f t="shared" si="7"/>
        <v>5500</v>
      </c>
    </row>
    <row r="37" spans="1:23" ht="20.25" customHeight="1" x14ac:dyDescent="0.25">
      <c r="A37" s="18"/>
      <c r="B37" s="40">
        <v>31</v>
      </c>
      <c r="C37" s="41"/>
      <c r="D37" s="66" t="s">
        <v>207</v>
      </c>
      <c r="E37" s="43"/>
      <c r="F37" s="74">
        <v>22</v>
      </c>
      <c r="G37" s="36" t="s">
        <v>175</v>
      </c>
      <c r="H37" s="12">
        <v>152</v>
      </c>
      <c r="I37" s="35">
        <f t="shared" si="1"/>
        <v>3344</v>
      </c>
      <c r="J37" s="34">
        <v>184.33</v>
      </c>
      <c r="K37" s="35">
        <f t="shared" si="2"/>
        <v>4055.26</v>
      </c>
      <c r="L37" s="34">
        <v>140</v>
      </c>
      <c r="M37" s="35">
        <f t="shared" si="3"/>
        <v>3080</v>
      </c>
      <c r="N37" s="34">
        <v>200</v>
      </c>
      <c r="O37" s="35">
        <f t="shared" si="4"/>
        <v>4400</v>
      </c>
      <c r="P37" s="81">
        <v>190</v>
      </c>
      <c r="Q37" s="82">
        <f t="shared" si="0"/>
        <v>4180</v>
      </c>
      <c r="R37" s="34">
        <v>125</v>
      </c>
      <c r="S37" s="35">
        <f t="shared" si="5"/>
        <v>2750</v>
      </c>
      <c r="T37" s="34">
        <v>290</v>
      </c>
      <c r="U37" s="35">
        <f t="shared" si="6"/>
        <v>6380</v>
      </c>
      <c r="V37" s="34">
        <v>130</v>
      </c>
      <c r="W37" s="35">
        <f t="shared" si="7"/>
        <v>2860</v>
      </c>
    </row>
    <row r="38" spans="1:23" ht="20.25" customHeight="1" x14ac:dyDescent="0.25">
      <c r="A38" s="18"/>
      <c r="B38" s="40">
        <v>32</v>
      </c>
      <c r="C38" s="41"/>
      <c r="D38" s="66" t="s">
        <v>208</v>
      </c>
      <c r="E38" s="43"/>
      <c r="F38" s="74">
        <v>65</v>
      </c>
      <c r="G38" s="36" t="s">
        <v>175</v>
      </c>
      <c r="H38" s="3">
        <v>175</v>
      </c>
      <c r="I38" s="35">
        <f t="shared" si="1"/>
        <v>11375</v>
      </c>
      <c r="J38" s="34">
        <v>211.92</v>
      </c>
      <c r="K38" s="35">
        <f t="shared" si="2"/>
        <v>13774.8</v>
      </c>
      <c r="L38" s="34">
        <v>129</v>
      </c>
      <c r="M38" s="35">
        <f t="shared" si="3"/>
        <v>8385</v>
      </c>
      <c r="N38" s="34">
        <v>210</v>
      </c>
      <c r="O38" s="35">
        <f t="shared" si="4"/>
        <v>13650</v>
      </c>
      <c r="P38" s="81">
        <v>140</v>
      </c>
      <c r="Q38" s="82">
        <f t="shared" si="0"/>
        <v>9100</v>
      </c>
      <c r="R38" s="34">
        <v>150</v>
      </c>
      <c r="S38" s="35">
        <f t="shared" si="5"/>
        <v>9750</v>
      </c>
      <c r="T38" s="34">
        <v>282</v>
      </c>
      <c r="U38" s="35">
        <f t="shared" si="6"/>
        <v>18330</v>
      </c>
      <c r="V38" s="34">
        <v>127.5</v>
      </c>
      <c r="W38" s="35">
        <f t="shared" si="7"/>
        <v>8287.5</v>
      </c>
    </row>
    <row r="39" spans="1:23" ht="20.25" customHeight="1" x14ac:dyDescent="0.25">
      <c r="A39" s="18"/>
      <c r="B39" s="40">
        <v>33</v>
      </c>
      <c r="C39" s="41"/>
      <c r="D39" s="66" t="s">
        <v>209</v>
      </c>
      <c r="E39" s="43"/>
      <c r="F39" s="74">
        <v>141</v>
      </c>
      <c r="G39" s="36" t="s">
        <v>175</v>
      </c>
      <c r="H39" s="3">
        <v>190</v>
      </c>
      <c r="I39" s="35">
        <f t="shared" si="1"/>
        <v>26790</v>
      </c>
      <c r="J39" s="34">
        <v>257.97000000000003</v>
      </c>
      <c r="K39" s="35">
        <f t="shared" si="2"/>
        <v>36373.770000000004</v>
      </c>
      <c r="L39" s="34">
        <v>118</v>
      </c>
      <c r="M39" s="35">
        <f t="shared" si="3"/>
        <v>16638</v>
      </c>
      <c r="N39" s="34">
        <v>220</v>
      </c>
      <c r="O39" s="35">
        <f t="shared" si="4"/>
        <v>31020</v>
      </c>
      <c r="P39" s="81">
        <v>115</v>
      </c>
      <c r="Q39" s="82">
        <f t="shared" si="0"/>
        <v>16215</v>
      </c>
      <c r="R39" s="34">
        <v>175</v>
      </c>
      <c r="S39" s="35">
        <f t="shared" si="5"/>
        <v>24675</v>
      </c>
      <c r="T39" s="34">
        <v>261</v>
      </c>
      <c r="U39" s="35">
        <f t="shared" si="6"/>
        <v>36801</v>
      </c>
      <c r="V39" s="34">
        <v>163</v>
      </c>
      <c r="W39" s="35">
        <f t="shared" si="7"/>
        <v>22983</v>
      </c>
    </row>
    <row r="40" spans="1:23" ht="20.25" customHeight="1" x14ac:dyDescent="0.25">
      <c r="A40" s="18"/>
      <c r="B40" s="40">
        <v>34</v>
      </c>
      <c r="C40" s="41"/>
      <c r="D40" s="66" t="s">
        <v>210</v>
      </c>
      <c r="E40" s="43"/>
      <c r="F40" s="74">
        <v>342</v>
      </c>
      <c r="G40" s="36" t="s">
        <v>175</v>
      </c>
      <c r="H40" s="3">
        <v>210</v>
      </c>
      <c r="I40" s="35">
        <f t="shared" si="1"/>
        <v>71820</v>
      </c>
      <c r="J40" s="34">
        <v>305.94</v>
      </c>
      <c r="K40" s="35">
        <f t="shared" si="2"/>
        <v>104631.48</v>
      </c>
      <c r="L40" s="34">
        <v>148</v>
      </c>
      <c r="M40" s="35">
        <f t="shared" si="3"/>
        <v>50616</v>
      </c>
      <c r="N40" s="34">
        <v>230</v>
      </c>
      <c r="O40" s="35">
        <f t="shared" si="4"/>
        <v>78660</v>
      </c>
      <c r="P40" s="81">
        <v>182</v>
      </c>
      <c r="Q40" s="82">
        <f t="shared" si="0"/>
        <v>62244</v>
      </c>
      <c r="R40" s="34">
        <v>300</v>
      </c>
      <c r="S40" s="35">
        <f t="shared" si="5"/>
        <v>102600</v>
      </c>
      <c r="T40" s="34">
        <v>226</v>
      </c>
      <c r="U40" s="35">
        <f t="shared" si="6"/>
        <v>77292</v>
      </c>
      <c r="V40" s="34">
        <v>215</v>
      </c>
      <c r="W40" s="35">
        <f t="shared" si="7"/>
        <v>73530</v>
      </c>
    </row>
    <row r="41" spans="1:23" ht="20.25" customHeight="1" x14ac:dyDescent="0.25">
      <c r="A41" s="18"/>
      <c r="B41" s="40">
        <v>35</v>
      </c>
      <c r="C41" s="41"/>
      <c r="D41" s="66" t="s">
        <v>211</v>
      </c>
      <c r="E41" s="43"/>
      <c r="F41" s="74">
        <v>363</v>
      </c>
      <c r="G41" s="36" t="s">
        <v>175</v>
      </c>
      <c r="H41" s="3">
        <v>224</v>
      </c>
      <c r="I41" s="35">
        <f t="shared" si="1"/>
        <v>81312</v>
      </c>
      <c r="J41" s="34">
        <v>404.71</v>
      </c>
      <c r="K41" s="35">
        <f t="shared" si="2"/>
        <v>146909.72999999998</v>
      </c>
      <c r="L41" s="34">
        <v>190</v>
      </c>
      <c r="M41" s="35">
        <f t="shared" si="3"/>
        <v>68970</v>
      </c>
      <c r="N41" s="34">
        <v>250</v>
      </c>
      <c r="O41" s="35">
        <f t="shared" si="4"/>
        <v>90750</v>
      </c>
      <c r="P41" s="81">
        <v>246</v>
      </c>
      <c r="Q41" s="82">
        <f t="shared" si="0"/>
        <v>89298</v>
      </c>
      <c r="R41" s="34">
        <v>325</v>
      </c>
      <c r="S41" s="35">
        <f t="shared" si="5"/>
        <v>117975</v>
      </c>
      <c r="T41" s="34">
        <v>266</v>
      </c>
      <c r="U41" s="35">
        <f t="shared" si="6"/>
        <v>96558</v>
      </c>
      <c r="V41" s="34">
        <v>260</v>
      </c>
      <c r="W41" s="35">
        <f t="shared" si="7"/>
        <v>94380</v>
      </c>
    </row>
    <row r="42" spans="1:23" ht="20.25" customHeight="1" x14ac:dyDescent="0.25">
      <c r="A42" s="18"/>
      <c r="B42" s="40">
        <v>36</v>
      </c>
      <c r="C42" s="41"/>
      <c r="D42" s="66" t="s">
        <v>212</v>
      </c>
      <c r="E42" s="43"/>
      <c r="F42" s="74">
        <v>29</v>
      </c>
      <c r="G42" s="36" t="s">
        <v>175</v>
      </c>
      <c r="H42" s="3">
        <v>245</v>
      </c>
      <c r="I42" s="35">
        <f t="shared" si="1"/>
        <v>7105</v>
      </c>
      <c r="J42" s="34">
        <v>775.03</v>
      </c>
      <c r="K42" s="35">
        <f t="shared" si="2"/>
        <v>22475.87</v>
      </c>
      <c r="L42" s="34">
        <v>234</v>
      </c>
      <c r="M42" s="35">
        <f t="shared" si="3"/>
        <v>6786</v>
      </c>
      <c r="N42" s="34">
        <v>300</v>
      </c>
      <c r="O42" s="35">
        <f t="shared" si="4"/>
        <v>8700</v>
      </c>
      <c r="P42" s="81">
        <v>308</v>
      </c>
      <c r="Q42" s="82">
        <f t="shared" si="0"/>
        <v>8932</v>
      </c>
      <c r="R42" s="34">
        <v>375</v>
      </c>
      <c r="S42" s="35">
        <f t="shared" si="5"/>
        <v>10875</v>
      </c>
      <c r="T42" s="34">
        <v>353</v>
      </c>
      <c r="U42" s="35">
        <f t="shared" si="6"/>
        <v>10237</v>
      </c>
      <c r="V42" s="34">
        <v>290</v>
      </c>
      <c r="W42" s="35">
        <f t="shared" si="7"/>
        <v>8410</v>
      </c>
    </row>
    <row r="43" spans="1:23" ht="20.25" customHeight="1" x14ac:dyDescent="0.25">
      <c r="A43" s="18"/>
      <c r="B43" s="40">
        <v>37</v>
      </c>
      <c r="C43" s="41"/>
      <c r="D43" s="66" t="s">
        <v>213</v>
      </c>
      <c r="E43" s="43"/>
      <c r="F43" s="74">
        <v>3</v>
      </c>
      <c r="G43" s="36" t="s">
        <v>238</v>
      </c>
      <c r="H43" s="3">
        <v>660</v>
      </c>
      <c r="I43" s="35">
        <f t="shared" si="1"/>
        <v>1980</v>
      </c>
      <c r="J43" s="34">
        <v>300.67</v>
      </c>
      <c r="K43" s="35">
        <f t="shared" si="2"/>
        <v>902.01</v>
      </c>
      <c r="L43" s="34">
        <v>572</v>
      </c>
      <c r="M43" s="35">
        <f t="shared" si="3"/>
        <v>1716</v>
      </c>
      <c r="N43" s="34">
        <v>1000</v>
      </c>
      <c r="O43" s="35">
        <f t="shared" si="4"/>
        <v>3000</v>
      </c>
      <c r="P43" s="81">
        <v>1350</v>
      </c>
      <c r="Q43" s="82">
        <f t="shared" si="0"/>
        <v>4050</v>
      </c>
      <c r="R43" s="34">
        <v>500</v>
      </c>
      <c r="S43" s="35">
        <f t="shared" si="5"/>
        <v>1500</v>
      </c>
      <c r="T43" s="34">
        <v>750</v>
      </c>
      <c r="U43" s="35">
        <f t="shared" si="6"/>
        <v>2250</v>
      </c>
      <c r="V43" s="34">
        <v>1105</v>
      </c>
      <c r="W43" s="35">
        <f t="shared" si="7"/>
        <v>3315</v>
      </c>
    </row>
    <row r="44" spans="1:23" ht="20.25" customHeight="1" x14ac:dyDescent="0.25">
      <c r="A44" s="18"/>
      <c r="B44" s="40">
        <v>38</v>
      </c>
      <c r="C44" s="41"/>
      <c r="D44" s="66" t="s">
        <v>214</v>
      </c>
      <c r="E44" s="43"/>
      <c r="F44" s="74">
        <v>1</v>
      </c>
      <c r="G44" s="36" t="s">
        <v>176</v>
      </c>
      <c r="H44" s="3">
        <v>2000</v>
      </c>
      <c r="I44" s="35">
        <f t="shared" si="1"/>
        <v>2000</v>
      </c>
      <c r="J44" s="34">
        <v>3812.6</v>
      </c>
      <c r="K44" s="35">
        <f t="shared" si="2"/>
        <v>3812.6</v>
      </c>
      <c r="L44" s="34">
        <v>5360</v>
      </c>
      <c r="M44" s="35">
        <f t="shared" si="3"/>
        <v>5360</v>
      </c>
      <c r="N44" s="34">
        <v>5000</v>
      </c>
      <c r="O44" s="35">
        <f t="shared" si="4"/>
        <v>5000</v>
      </c>
      <c r="P44" s="81">
        <v>4623</v>
      </c>
      <c r="Q44" s="82">
        <f t="shared" si="0"/>
        <v>4623</v>
      </c>
      <c r="R44" s="34">
        <v>5000</v>
      </c>
      <c r="S44" s="35">
        <f t="shared" si="5"/>
        <v>5000</v>
      </c>
      <c r="T44" s="34">
        <v>6350</v>
      </c>
      <c r="U44" s="35">
        <f t="shared" si="6"/>
        <v>6350</v>
      </c>
      <c r="V44" s="34">
        <v>3530</v>
      </c>
      <c r="W44" s="35">
        <f t="shared" si="7"/>
        <v>3530</v>
      </c>
    </row>
    <row r="45" spans="1:23" ht="20.25" customHeight="1" x14ac:dyDescent="0.25">
      <c r="A45" s="18"/>
      <c r="B45" s="40">
        <v>39</v>
      </c>
      <c r="C45" s="41"/>
      <c r="D45" s="66" t="s">
        <v>215</v>
      </c>
      <c r="E45" s="43"/>
      <c r="F45" s="74">
        <v>1</v>
      </c>
      <c r="G45" s="36" t="s">
        <v>176</v>
      </c>
      <c r="H45" s="3">
        <v>2000</v>
      </c>
      <c r="I45" s="35">
        <f t="shared" si="1"/>
        <v>2000</v>
      </c>
      <c r="J45" s="34">
        <v>2138.02</v>
      </c>
      <c r="K45" s="35">
        <f t="shared" si="2"/>
        <v>2138.02</v>
      </c>
      <c r="L45" s="34">
        <v>2050</v>
      </c>
      <c r="M45" s="35">
        <f t="shared" si="3"/>
        <v>2050</v>
      </c>
      <c r="N45" s="34">
        <v>2000</v>
      </c>
      <c r="O45" s="35">
        <f t="shared" si="4"/>
        <v>2000</v>
      </c>
      <c r="P45" s="81">
        <v>3371</v>
      </c>
      <c r="Q45" s="82">
        <f t="shared" si="0"/>
        <v>3371</v>
      </c>
      <c r="R45" s="34">
        <v>1500</v>
      </c>
      <c r="S45" s="35">
        <f t="shared" si="5"/>
        <v>1500</v>
      </c>
      <c r="T45" s="34">
        <v>3440</v>
      </c>
      <c r="U45" s="35">
        <f t="shared" si="6"/>
        <v>3440</v>
      </c>
      <c r="V45" s="34">
        <v>1750</v>
      </c>
      <c r="W45" s="35">
        <f t="shared" si="7"/>
        <v>1750</v>
      </c>
    </row>
    <row r="46" spans="1:23" ht="20.25" customHeight="1" x14ac:dyDescent="0.25">
      <c r="A46" s="18"/>
      <c r="B46" s="40">
        <v>40</v>
      </c>
      <c r="C46" s="41"/>
      <c r="D46" s="66" t="s">
        <v>216</v>
      </c>
      <c r="E46" s="43"/>
      <c r="F46" s="74">
        <v>14</v>
      </c>
      <c r="G46" s="36" t="s">
        <v>176</v>
      </c>
      <c r="H46" s="12">
        <v>2000</v>
      </c>
      <c r="I46" s="35">
        <f t="shared" si="1"/>
        <v>28000</v>
      </c>
      <c r="J46" s="34">
        <v>11046.34</v>
      </c>
      <c r="K46" s="35">
        <f t="shared" si="2"/>
        <v>154648.76</v>
      </c>
      <c r="L46" s="34">
        <v>12700</v>
      </c>
      <c r="M46" s="35">
        <f t="shared" si="3"/>
        <v>177800</v>
      </c>
      <c r="N46" s="34">
        <v>10000</v>
      </c>
      <c r="O46" s="35">
        <f t="shared" si="4"/>
        <v>140000</v>
      </c>
      <c r="P46" s="81">
        <v>13431</v>
      </c>
      <c r="Q46" s="82">
        <f t="shared" si="0"/>
        <v>188034</v>
      </c>
      <c r="R46" s="34">
        <v>6000</v>
      </c>
      <c r="S46" s="35">
        <f t="shared" si="5"/>
        <v>84000</v>
      </c>
      <c r="T46" s="34">
        <v>5210</v>
      </c>
      <c r="U46" s="35">
        <f t="shared" si="6"/>
        <v>72940</v>
      </c>
      <c r="V46" s="34">
        <v>13860</v>
      </c>
      <c r="W46" s="35">
        <f t="shared" si="7"/>
        <v>194040</v>
      </c>
    </row>
    <row r="47" spans="1:23" ht="20.25" customHeight="1" x14ac:dyDescent="0.25">
      <c r="A47" s="18"/>
      <c r="B47" s="40">
        <v>41</v>
      </c>
      <c r="C47" s="41"/>
      <c r="D47" s="66" t="s">
        <v>217</v>
      </c>
      <c r="E47" s="43"/>
      <c r="F47" s="74">
        <v>8</v>
      </c>
      <c r="G47" s="36" t="s">
        <v>176</v>
      </c>
      <c r="H47" s="3">
        <v>1000</v>
      </c>
      <c r="I47" s="35">
        <f t="shared" si="1"/>
        <v>8000</v>
      </c>
      <c r="J47" s="34">
        <v>1931.36</v>
      </c>
      <c r="K47" s="35">
        <f t="shared" si="2"/>
        <v>15450.88</v>
      </c>
      <c r="L47" s="34">
        <v>2180</v>
      </c>
      <c r="M47" s="35">
        <f t="shared" si="3"/>
        <v>17440</v>
      </c>
      <c r="N47" s="34">
        <v>2000</v>
      </c>
      <c r="O47" s="35">
        <f t="shared" si="4"/>
        <v>16000</v>
      </c>
      <c r="P47" s="81">
        <v>2791</v>
      </c>
      <c r="Q47" s="82">
        <f t="shared" si="0"/>
        <v>22328</v>
      </c>
      <c r="R47" s="34">
        <v>1500</v>
      </c>
      <c r="S47" s="35">
        <f t="shared" si="5"/>
        <v>12000</v>
      </c>
      <c r="T47" s="34">
        <v>2165</v>
      </c>
      <c r="U47" s="35">
        <f t="shared" si="6"/>
        <v>17320</v>
      </c>
      <c r="V47" s="34">
        <v>2530</v>
      </c>
      <c r="W47" s="35">
        <f t="shared" si="7"/>
        <v>20240</v>
      </c>
    </row>
    <row r="48" spans="1:23" ht="20.25" customHeight="1" x14ac:dyDescent="0.25">
      <c r="A48" s="18"/>
      <c r="B48" s="40">
        <v>42</v>
      </c>
      <c r="C48" s="41"/>
      <c r="D48" s="66" t="s">
        <v>218</v>
      </c>
      <c r="E48" s="43"/>
      <c r="F48" s="74">
        <v>100</v>
      </c>
      <c r="G48" s="36" t="s">
        <v>239</v>
      </c>
      <c r="H48" s="3">
        <v>300</v>
      </c>
      <c r="I48" s="35">
        <f t="shared" si="1"/>
        <v>30000</v>
      </c>
      <c r="J48" s="34">
        <v>64.180000000000007</v>
      </c>
      <c r="K48" s="35">
        <f t="shared" si="2"/>
        <v>6418.0000000000009</v>
      </c>
      <c r="L48" s="34">
        <v>82</v>
      </c>
      <c r="M48" s="35">
        <f t="shared" si="3"/>
        <v>8200</v>
      </c>
      <c r="N48" s="34">
        <v>150</v>
      </c>
      <c r="O48" s="35">
        <f t="shared" si="4"/>
        <v>15000</v>
      </c>
      <c r="P48" s="81">
        <v>100</v>
      </c>
      <c r="Q48" s="82">
        <f t="shared" si="0"/>
        <v>10000</v>
      </c>
      <c r="R48" s="34">
        <v>150</v>
      </c>
      <c r="S48" s="35">
        <f t="shared" si="5"/>
        <v>15000</v>
      </c>
      <c r="T48" s="34">
        <v>70</v>
      </c>
      <c r="U48" s="35">
        <f t="shared" si="6"/>
        <v>7000</v>
      </c>
      <c r="V48" s="34">
        <v>72</v>
      </c>
      <c r="W48" s="35">
        <f t="shared" si="7"/>
        <v>7200</v>
      </c>
    </row>
    <row r="49" spans="1:23" ht="20.25" customHeight="1" x14ac:dyDescent="0.25">
      <c r="A49" s="18"/>
      <c r="B49" s="40">
        <v>43</v>
      </c>
      <c r="C49" s="41"/>
      <c r="D49" s="66" t="s">
        <v>219</v>
      </c>
      <c r="E49" s="43"/>
      <c r="F49" s="74">
        <v>1000</v>
      </c>
      <c r="G49" s="36" t="s">
        <v>173</v>
      </c>
      <c r="H49" s="3">
        <v>7</v>
      </c>
      <c r="I49" s="35">
        <f t="shared" si="1"/>
        <v>7000</v>
      </c>
      <c r="J49" s="34">
        <v>28.84</v>
      </c>
      <c r="K49" s="35">
        <f t="shared" si="2"/>
        <v>28840</v>
      </c>
      <c r="L49" s="34">
        <v>17</v>
      </c>
      <c r="M49" s="35">
        <f t="shared" si="3"/>
        <v>17000</v>
      </c>
      <c r="N49" s="34">
        <v>15</v>
      </c>
      <c r="O49" s="35">
        <f t="shared" si="4"/>
        <v>15000</v>
      </c>
      <c r="P49" s="81">
        <v>17</v>
      </c>
      <c r="Q49" s="82">
        <f t="shared" si="0"/>
        <v>17000</v>
      </c>
      <c r="R49" s="34">
        <v>14.15</v>
      </c>
      <c r="S49" s="35">
        <f t="shared" si="5"/>
        <v>14150</v>
      </c>
      <c r="T49" s="34">
        <v>24</v>
      </c>
      <c r="U49" s="35">
        <f t="shared" si="6"/>
        <v>24000</v>
      </c>
      <c r="V49" s="34">
        <v>11</v>
      </c>
      <c r="W49" s="35">
        <f t="shared" si="7"/>
        <v>11000</v>
      </c>
    </row>
    <row r="50" spans="1:23" ht="20.25" customHeight="1" x14ac:dyDescent="0.25">
      <c r="A50" s="18"/>
      <c r="B50" s="40">
        <v>44</v>
      </c>
      <c r="C50" s="41"/>
      <c r="D50" s="66" t="s">
        <v>220</v>
      </c>
      <c r="E50" s="43"/>
      <c r="F50" s="74">
        <v>1</v>
      </c>
      <c r="G50" s="36" t="s">
        <v>174</v>
      </c>
      <c r="H50" s="3">
        <v>3000</v>
      </c>
      <c r="I50" s="35">
        <f t="shared" si="1"/>
        <v>3000</v>
      </c>
      <c r="J50" s="34">
        <v>9505.6299999999992</v>
      </c>
      <c r="K50" s="35">
        <f t="shared" si="2"/>
        <v>9505.6299999999992</v>
      </c>
      <c r="L50" s="34">
        <v>4830</v>
      </c>
      <c r="M50" s="35">
        <f t="shared" si="3"/>
        <v>4830</v>
      </c>
      <c r="N50" s="34">
        <v>2000</v>
      </c>
      <c r="O50" s="35">
        <f t="shared" si="4"/>
        <v>2000</v>
      </c>
      <c r="P50" s="81">
        <v>6081</v>
      </c>
      <c r="Q50" s="82">
        <f t="shared" si="0"/>
        <v>6081</v>
      </c>
      <c r="R50" s="34">
        <v>1500</v>
      </c>
      <c r="S50" s="35">
        <f t="shared" si="5"/>
        <v>1500</v>
      </c>
      <c r="T50" s="34">
        <v>10000</v>
      </c>
      <c r="U50" s="35">
        <f t="shared" si="6"/>
        <v>10000</v>
      </c>
      <c r="V50" s="34">
        <v>16500</v>
      </c>
      <c r="W50" s="35">
        <f t="shared" si="7"/>
        <v>16500</v>
      </c>
    </row>
    <row r="51" spans="1:23" ht="20.25" customHeight="1" x14ac:dyDescent="0.25">
      <c r="A51" s="18"/>
      <c r="B51" s="40">
        <v>45</v>
      </c>
      <c r="C51" s="41"/>
      <c r="D51" s="66" t="s">
        <v>221</v>
      </c>
      <c r="E51" s="43"/>
      <c r="F51" s="74">
        <v>1</v>
      </c>
      <c r="G51" s="36" t="s">
        <v>174</v>
      </c>
      <c r="H51" s="12">
        <v>2000</v>
      </c>
      <c r="I51" s="35">
        <f t="shared" si="1"/>
        <v>2000</v>
      </c>
      <c r="J51" s="34">
        <v>2300</v>
      </c>
      <c r="K51" s="35">
        <f t="shared" si="2"/>
        <v>2300</v>
      </c>
      <c r="L51" s="34">
        <v>6000</v>
      </c>
      <c r="M51" s="35">
        <f t="shared" si="3"/>
        <v>6000</v>
      </c>
      <c r="N51" s="34">
        <v>2000</v>
      </c>
      <c r="O51" s="35">
        <f t="shared" si="4"/>
        <v>2000</v>
      </c>
      <c r="P51" s="81">
        <v>11013</v>
      </c>
      <c r="Q51" s="82">
        <f t="shared" si="0"/>
        <v>11013</v>
      </c>
      <c r="R51" s="34">
        <v>3500</v>
      </c>
      <c r="S51" s="35">
        <f t="shared" si="5"/>
        <v>3500</v>
      </c>
      <c r="T51" s="34">
        <v>15000</v>
      </c>
      <c r="U51" s="35">
        <f t="shared" si="6"/>
        <v>15000</v>
      </c>
      <c r="V51" s="34">
        <v>11000</v>
      </c>
      <c r="W51" s="35">
        <f t="shared" si="7"/>
        <v>11000</v>
      </c>
    </row>
    <row r="52" spans="1:23" ht="20.25" customHeight="1" x14ac:dyDescent="0.25">
      <c r="A52" s="18"/>
      <c r="B52" s="40">
        <v>46</v>
      </c>
      <c r="C52" s="41"/>
      <c r="D52" s="66" t="s">
        <v>222</v>
      </c>
      <c r="E52" s="43"/>
      <c r="F52" s="74">
        <v>1</v>
      </c>
      <c r="G52" s="36" t="s">
        <v>174</v>
      </c>
      <c r="H52" s="12">
        <v>5000</v>
      </c>
      <c r="I52" s="35">
        <f t="shared" si="1"/>
        <v>5000</v>
      </c>
      <c r="J52" s="34">
        <v>1492.13</v>
      </c>
      <c r="K52" s="35">
        <f t="shared" si="2"/>
        <v>1492.13</v>
      </c>
      <c r="L52" s="34">
        <v>5400</v>
      </c>
      <c r="M52" s="35">
        <f t="shared" si="3"/>
        <v>5400</v>
      </c>
      <c r="N52" s="34">
        <v>2000</v>
      </c>
      <c r="O52" s="35">
        <f t="shared" si="4"/>
        <v>2000</v>
      </c>
      <c r="P52" s="81">
        <v>5937</v>
      </c>
      <c r="Q52" s="82">
        <f t="shared" si="0"/>
        <v>5937</v>
      </c>
      <c r="R52" s="34">
        <v>750</v>
      </c>
      <c r="S52" s="35">
        <f t="shared" si="5"/>
        <v>750</v>
      </c>
      <c r="T52" s="34">
        <v>3000</v>
      </c>
      <c r="U52" s="35">
        <f t="shared" si="6"/>
        <v>3000</v>
      </c>
      <c r="V52" s="34">
        <v>11000</v>
      </c>
      <c r="W52" s="35">
        <f t="shared" si="7"/>
        <v>11000</v>
      </c>
    </row>
    <row r="53" spans="1:23" ht="20.25" customHeight="1" x14ac:dyDescent="0.25">
      <c r="A53" s="18"/>
      <c r="B53" s="40">
        <v>47</v>
      </c>
      <c r="C53" s="41"/>
      <c r="D53" s="66" t="s">
        <v>223</v>
      </c>
      <c r="E53" s="43"/>
      <c r="F53" s="74">
        <v>1</v>
      </c>
      <c r="G53" s="36" t="s">
        <v>174</v>
      </c>
      <c r="H53" s="12">
        <v>10000</v>
      </c>
      <c r="I53" s="35">
        <f t="shared" si="1"/>
        <v>10000</v>
      </c>
      <c r="J53" s="34">
        <v>32044.98</v>
      </c>
      <c r="K53" s="35">
        <f t="shared" si="2"/>
        <v>32044.98</v>
      </c>
      <c r="L53" s="34">
        <v>27600</v>
      </c>
      <c r="M53" s="35">
        <f t="shared" si="3"/>
        <v>27600</v>
      </c>
      <c r="N53" s="34">
        <v>75000</v>
      </c>
      <c r="O53" s="35">
        <f t="shared" si="4"/>
        <v>75000</v>
      </c>
      <c r="P53" s="81">
        <v>29927</v>
      </c>
      <c r="Q53" s="82">
        <f t="shared" si="0"/>
        <v>29927</v>
      </c>
      <c r="R53" s="34">
        <v>3500</v>
      </c>
      <c r="S53" s="35">
        <f t="shared" si="5"/>
        <v>3500</v>
      </c>
      <c r="T53" s="34">
        <v>28000</v>
      </c>
      <c r="U53" s="35">
        <f t="shared" si="6"/>
        <v>28000</v>
      </c>
      <c r="V53" s="34">
        <v>26400</v>
      </c>
      <c r="W53" s="35">
        <f t="shared" si="7"/>
        <v>26400</v>
      </c>
    </row>
    <row r="54" spans="1:23" ht="20.25" customHeight="1" x14ac:dyDescent="0.25">
      <c r="A54" s="18"/>
      <c r="B54" s="40">
        <v>48</v>
      </c>
      <c r="C54" s="41"/>
      <c r="D54" s="66" t="s">
        <v>224</v>
      </c>
      <c r="E54" s="43"/>
      <c r="F54" s="74">
        <v>1</v>
      </c>
      <c r="G54" s="36" t="s">
        <v>174</v>
      </c>
      <c r="H54" s="3">
        <v>2000</v>
      </c>
      <c r="I54" s="35">
        <f t="shared" si="1"/>
        <v>2000</v>
      </c>
      <c r="J54" s="34">
        <v>2024</v>
      </c>
      <c r="K54" s="35">
        <f t="shared" si="2"/>
        <v>2024</v>
      </c>
      <c r="L54" s="34">
        <v>1800</v>
      </c>
      <c r="M54" s="35">
        <f t="shared" si="3"/>
        <v>1800</v>
      </c>
      <c r="N54" s="34">
        <v>5000</v>
      </c>
      <c r="O54" s="35">
        <f t="shared" si="4"/>
        <v>5000</v>
      </c>
      <c r="P54" s="81">
        <v>1796</v>
      </c>
      <c r="Q54" s="82">
        <f t="shared" si="0"/>
        <v>1796</v>
      </c>
      <c r="R54" s="34">
        <v>1500</v>
      </c>
      <c r="S54" s="35">
        <f t="shared" si="5"/>
        <v>1500</v>
      </c>
      <c r="T54" s="34">
        <v>2000</v>
      </c>
      <c r="U54" s="35">
        <f t="shared" si="6"/>
        <v>2000</v>
      </c>
      <c r="V54" s="34">
        <v>3600</v>
      </c>
      <c r="W54" s="35">
        <f t="shared" si="7"/>
        <v>3600</v>
      </c>
    </row>
    <row r="55" spans="1:23" ht="20.25" customHeight="1" x14ac:dyDescent="0.25">
      <c r="A55" s="18"/>
      <c r="B55" s="40">
        <v>49</v>
      </c>
      <c r="C55" s="41"/>
      <c r="D55" s="66" t="s">
        <v>225</v>
      </c>
      <c r="E55" s="43"/>
      <c r="F55" s="74">
        <v>88</v>
      </c>
      <c r="G55" s="36" t="s">
        <v>175</v>
      </c>
      <c r="H55" s="3">
        <v>2</v>
      </c>
      <c r="I55" s="35">
        <f t="shared" si="1"/>
        <v>176</v>
      </c>
      <c r="J55" s="34">
        <v>14.38</v>
      </c>
      <c r="K55" s="35">
        <f t="shared" si="2"/>
        <v>1265.44</v>
      </c>
      <c r="L55" s="34">
        <v>15</v>
      </c>
      <c r="M55" s="35">
        <f t="shared" si="3"/>
        <v>1320</v>
      </c>
      <c r="N55" s="34">
        <v>15</v>
      </c>
      <c r="O55" s="35">
        <f t="shared" si="4"/>
        <v>1320</v>
      </c>
      <c r="P55" s="81">
        <v>2</v>
      </c>
      <c r="Q55" s="82">
        <f t="shared" si="0"/>
        <v>176</v>
      </c>
      <c r="R55" s="34">
        <v>12.5</v>
      </c>
      <c r="S55" s="35">
        <f t="shared" si="5"/>
        <v>1100</v>
      </c>
      <c r="T55" s="34">
        <v>12</v>
      </c>
      <c r="U55" s="35">
        <f t="shared" si="6"/>
        <v>1056</v>
      </c>
      <c r="V55" s="34">
        <v>15</v>
      </c>
      <c r="W55" s="35">
        <f t="shared" si="7"/>
        <v>1320</v>
      </c>
    </row>
    <row r="56" spans="1:23" ht="20.25" customHeight="1" x14ac:dyDescent="0.25">
      <c r="A56" s="18"/>
      <c r="B56" s="40">
        <v>50</v>
      </c>
      <c r="C56" s="41"/>
      <c r="D56" s="66" t="s">
        <v>226</v>
      </c>
      <c r="E56" s="43"/>
      <c r="F56" s="74">
        <v>385</v>
      </c>
      <c r="G56" s="36" t="s">
        <v>175</v>
      </c>
      <c r="H56" s="3">
        <v>1</v>
      </c>
      <c r="I56" s="35">
        <f t="shared" si="1"/>
        <v>385</v>
      </c>
      <c r="J56" s="34">
        <v>7.19</v>
      </c>
      <c r="K56" s="35">
        <f t="shared" si="2"/>
        <v>2768.15</v>
      </c>
      <c r="L56" s="34">
        <v>8</v>
      </c>
      <c r="M56" s="35">
        <f t="shared" si="3"/>
        <v>3080</v>
      </c>
      <c r="N56" s="34">
        <v>10</v>
      </c>
      <c r="O56" s="35">
        <f t="shared" si="4"/>
        <v>3850</v>
      </c>
      <c r="P56" s="81">
        <v>1</v>
      </c>
      <c r="Q56" s="82">
        <f t="shared" si="0"/>
        <v>385</v>
      </c>
      <c r="R56" s="34">
        <v>6.25</v>
      </c>
      <c r="S56" s="35">
        <f t="shared" si="5"/>
        <v>2406.25</v>
      </c>
      <c r="T56" s="34">
        <v>7</v>
      </c>
      <c r="U56" s="35">
        <f t="shared" si="6"/>
        <v>2695</v>
      </c>
      <c r="V56" s="34">
        <v>7.5</v>
      </c>
      <c r="W56" s="35">
        <f t="shared" si="7"/>
        <v>2887.5</v>
      </c>
    </row>
    <row r="57" spans="1:23" ht="20.25" customHeight="1" x14ac:dyDescent="0.25">
      <c r="A57" s="18"/>
      <c r="B57" s="40">
        <v>51</v>
      </c>
      <c r="C57" s="41"/>
      <c r="D57" s="66" t="s">
        <v>227</v>
      </c>
      <c r="E57" s="43"/>
      <c r="F57" s="74">
        <v>65</v>
      </c>
      <c r="G57" s="36" t="s">
        <v>175</v>
      </c>
      <c r="H57" s="3">
        <v>30</v>
      </c>
      <c r="I57" s="35">
        <f t="shared" si="1"/>
        <v>1950</v>
      </c>
      <c r="J57" s="34">
        <v>28.75</v>
      </c>
      <c r="K57" s="35">
        <f t="shared" si="2"/>
        <v>1868.75</v>
      </c>
      <c r="L57" s="34">
        <v>30</v>
      </c>
      <c r="M57" s="35">
        <f t="shared" si="3"/>
        <v>1950</v>
      </c>
      <c r="N57" s="34">
        <v>30</v>
      </c>
      <c r="O57" s="35">
        <f t="shared" si="4"/>
        <v>1950</v>
      </c>
      <c r="P57" s="81">
        <v>24</v>
      </c>
      <c r="Q57" s="82">
        <f t="shared" si="0"/>
        <v>1560</v>
      </c>
      <c r="R57" s="34">
        <v>25</v>
      </c>
      <c r="S57" s="35">
        <f t="shared" si="5"/>
        <v>1625</v>
      </c>
      <c r="T57" s="34">
        <v>40</v>
      </c>
      <c r="U57" s="35">
        <f t="shared" si="6"/>
        <v>2600</v>
      </c>
      <c r="V57" s="34">
        <v>30</v>
      </c>
      <c r="W57" s="35">
        <f t="shared" si="7"/>
        <v>1950</v>
      </c>
    </row>
    <row r="58" spans="1:23" ht="20.25" customHeight="1" x14ac:dyDescent="0.25">
      <c r="A58" s="18"/>
      <c r="B58" s="40">
        <v>52</v>
      </c>
      <c r="C58" s="41"/>
      <c r="D58" s="66" t="s">
        <v>228</v>
      </c>
      <c r="E58" s="43"/>
      <c r="F58" s="74">
        <v>8</v>
      </c>
      <c r="G58" s="36" t="s">
        <v>176</v>
      </c>
      <c r="H58" s="3">
        <v>600</v>
      </c>
      <c r="I58" s="35">
        <f t="shared" si="1"/>
        <v>4800</v>
      </c>
      <c r="J58" s="34">
        <v>407.19</v>
      </c>
      <c r="K58" s="35">
        <f t="shared" si="2"/>
        <v>3257.52</v>
      </c>
      <c r="L58" s="34">
        <v>1440</v>
      </c>
      <c r="M58" s="35">
        <f t="shared" si="3"/>
        <v>11520</v>
      </c>
      <c r="N58" s="34">
        <v>800</v>
      </c>
      <c r="O58" s="35">
        <f t="shared" si="4"/>
        <v>6400</v>
      </c>
      <c r="P58" s="81">
        <v>1161</v>
      </c>
      <c r="Q58" s="82">
        <f t="shared" si="0"/>
        <v>9288</v>
      </c>
      <c r="R58" s="34">
        <v>1200</v>
      </c>
      <c r="S58" s="35">
        <f t="shared" si="5"/>
        <v>9600</v>
      </c>
      <c r="T58" s="34">
        <v>3125</v>
      </c>
      <c r="U58" s="35">
        <f t="shared" si="6"/>
        <v>25000</v>
      </c>
      <c r="V58" s="34">
        <v>1320</v>
      </c>
      <c r="W58" s="35">
        <f t="shared" si="7"/>
        <v>10560</v>
      </c>
    </row>
    <row r="59" spans="1:23" ht="20.25" customHeight="1" x14ac:dyDescent="0.25">
      <c r="A59" s="18"/>
      <c r="B59" s="40">
        <v>53</v>
      </c>
      <c r="C59" s="41"/>
      <c r="D59" s="66" t="s">
        <v>229</v>
      </c>
      <c r="E59" s="43"/>
      <c r="F59" s="74">
        <v>2</v>
      </c>
      <c r="G59" s="36" t="s">
        <v>176</v>
      </c>
      <c r="H59" s="3">
        <v>1000</v>
      </c>
      <c r="I59" s="35">
        <f t="shared" si="1"/>
        <v>2000</v>
      </c>
      <c r="J59" s="34">
        <v>1507.02</v>
      </c>
      <c r="K59" s="35">
        <f t="shared" si="2"/>
        <v>3014.04</v>
      </c>
      <c r="L59" s="34">
        <v>600</v>
      </c>
      <c r="M59" s="35">
        <f t="shared" si="3"/>
        <v>1200</v>
      </c>
      <c r="N59" s="34">
        <v>500</v>
      </c>
      <c r="O59" s="35">
        <f t="shared" si="4"/>
        <v>1000</v>
      </c>
      <c r="P59" s="81">
        <v>599</v>
      </c>
      <c r="Q59" s="82">
        <f t="shared" si="0"/>
        <v>1198</v>
      </c>
      <c r="R59" s="34">
        <v>500</v>
      </c>
      <c r="S59" s="35">
        <f t="shared" si="5"/>
        <v>1000</v>
      </c>
      <c r="T59" s="34">
        <v>1600</v>
      </c>
      <c r="U59" s="35">
        <f t="shared" si="6"/>
        <v>3200</v>
      </c>
      <c r="V59" s="34">
        <v>600</v>
      </c>
      <c r="W59" s="35">
        <f t="shared" si="7"/>
        <v>1200</v>
      </c>
    </row>
    <row r="60" spans="1:23" ht="20.25" customHeight="1" x14ac:dyDescent="0.25">
      <c r="A60" s="18"/>
      <c r="B60" s="40">
        <v>54</v>
      </c>
      <c r="C60" s="41"/>
      <c r="D60" s="66" t="s">
        <v>230</v>
      </c>
      <c r="E60" s="43"/>
      <c r="F60" s="74">
        <v>20</v>
      </c>
      <c r="G60" s="36" t="s">
        <v>175</v>
      </c>
      <c r="H60" s="3">
        <v>50</v>
      </c>
      <c r="I60" s="35">
        <f t="shared" si="1"/>
        <v>1000</v>
      </c>
      <c r="J60" s="34">
        <v>26.91</v>
      </c>
      <c r="K60" s="35">
        <f t="shared" si="2"/>
        <v>538.20000000000005</v>
      </c>
      <c r="L60" s="34">
        <v>222</v>
      </c>
      <c r="M60" s="35">
        <f t="shared" si="3"/>
        <v>4440</v>
      </c>
      <c r="N60" s="34">
        <v>800</v>
      </c>
      <c r="O60" s="35">
        <f t="shared" si="4"/>
        <v>16000</v>
      </c>
      <c r="P60" s="81">
        <v>699</v>
      </c>
      <c r="Q60" s="82">
        <f t="shared" si="0"/>
        <v>13980</v>
      </c>
      <c r="R60" s="34">
        <v>185</v>
      </c>
      <c r="S60" s="35">
        <f t="shared" si="5"/>
        <v>3700</v>
      </c>
      <c r="T60" s="34">
        <v>469</v>
      </c>
      <c r="U60" s="35">
        <f t="shared" si="6"/>
        <v>9380</v>
      </c>
      <c r="V60" s="34">
        <v>203.5</v>
      </c>
      <c r="W60" s="35">
        <f t="shared" si="7"/>
        <v>4070</v>
      </c>
    </row>
    <row r="61" spans="1:23" ht="20.25" customHeight="1" x14ac:dyDescent="0.25">
      <c r="A61" s="18"/>
      <c r="B61" s="40">
        <v>55</v>
      </c>
      <c r="C61" s="41"/>
      <c r="D61" s="66" t="s">
        <v>231</v>
      </c>
      <c r="E61" s="43"/>
      <c r="F61" s="74">
        <v>687</v>
      </c>
      <c r="G61" s="36" t="s">
        <v>173</v>
      </c>
      <c r="H61" s="3">
        <v>75</v>
      </c>
      <c r="I61" s="35">
        <f t="shared" si="1"/>
        <v>51525</v>
      </c>
      <c r="J61" s="34">
        <v>104.3</v>
      </c>
      <c r="K61" s="35">
        <f t="shared" si="2"/>
        <v>71654.099999999991</v>
      </c>
      <c r="L61" s="34">
        <v>53</v>
      </c>
      <c r="M61" s="35">
        <f t="shared" si="3"/>
        <v>36411</v>
      </c>
      <c r="N61" s="34">
        <v>80</v>
      </c>
      <c r="O61" s="35">
        <f t="shared" si="4"/>
        <v>54960</v>
      </c>
      <c r="P61" s="81">
        <v>85</v>
      </c>
      <c r="Q61" s="82">
        <f t="shared" si="0"/>
        <v>58395</v>
      </c>
      <c r="R61" s="34">
        <v>55</v>
      </c>
      <c r="S61" s="35">
        <f t="shared" si="5"/>
        <v>37785</v>
      </c>
      <c r="T61" s="34">
        <v>96</v>
      </c>
      <c r="U61" s="35">
        <f t="shared" si="6"/>
        <v>65952</v>
      </c>
      <c r="V61" s="34">
        <v>72</v>
      </c>
      <c r="W61" s="35">
        <f t="shared" si="7"/>
        <v>49464</v>
      </c>
    </row>
    <row r="62" spans="1:23" ht="20.25" customHeight="1" x14ac:dyDescent="0.25">
      <c r="A62" s="18"/>
      <c r="B62" s="40">
        <v>56</v>
      </c>
      <c r="C62" s="41"/>
      <c r="D62" s="66" t="s">
        <v>232</v>
      </c>
      <c r="E62" s="43"/>
      <c r="F62" s="74">
        <v>141</v>
      </c>
      <c r="G62" s="36" t="s">
        <v>173</v>
      </c>
      <c r="H62" s="12">
        <v>200</v>
      </c>
      <c r="I62" s="35">
        <f t="shared" si="1"/>
        <v>28200</v>
      </c>
      <c r="J62" s="34">
        <v>366.92</v>
      </c>
      <c r="K62" s="35">
        <f t="shared" si="2"/>
        <v>51735.72</v>
      </c>
      <c r="L62" s="34">
        <v>192</v>
      </c>
      <c r="M62" s="35">
        <f t="shared" si="3"/>
        <v>27072</v>
      </c>
      <c r="N62" s="34">
        <v>200</v>
      </c>
      <c r="O62" s="35">
        <f t="shared" si="4"/>
        <v>28200</v>
      </c>
      <c r="P62" s="81">
        <v>176</v>
      </c>
      <c r="Q62" s="82">
        <f t="shared" si="0"/>
        <v>24816</v>
      </c>
      <c r="R62" s="34">
        <v>75</v>
      </c>
      <c r="S62" s="35">
        <f t="shared" si="5"/>
        <v>10575</v>
      </c>
      <c r="T62" s="34">
        <v>127</v>
      </c>
      <c r="U62" s="35">
        <f t="shared" si="6"/>
        <v>17907</v>
      </c>
      <c r="V62" s="34">
        <v>145</v>
      </c>
      <c r="W62" s="35">
        <f t="shared" si="7"/>
        <v>20445</v>
      </c>
    </row>
    <row r="63" spans="1:23" ht="20.25" customHeight="1" x14ac:dyDescent="0.25">
      <c r="A63" s="18"/>
      <c r="B63" s="40">
        <v>57</v>
      </c>
      <c r="C63" s="41"/>
      <c r="D63" s="66" t="s">
        <v>233</v>
      </c>
      <c r="E63" s="43"/>
      <c r="F63" s="74">
        <v>214</v>
      </c>
      <c r="G63" s="36" t="s">
        <v>240</v>
      </c>
      <c r="H63" s="3">
        <v>30</v>
      </c>
      <c r="I63" s="35">
        <f t="shared" si="1"/>
        <v>6420</v>
      </c>
      <c r="J63" s="34">
        <v>29.4</v>
      </c>
      <c r="K63" s="35">
        <f t="shared" si="2"/>
        <v>6291.5999999999995</v>
      </c>
      <c r="L63" s="34">
        <v>32</v>
      </c>
      <c r="M63" s="35">
        <f t="shared" si="3"/>
        <v>6848</v>
      </c>
      <c r="N63" s="34">
        <v>40</v>
      </c>
      <c r="O63" s="35">
        <f t="shared" si="4"/>
        <v>8560</v>
      </c>
      <c r="P63" s="81">
        <v>59</v>
      </c>
      <c r="Q63" s="82">
        <f t="shared" si="0"/>
        <v>12626</v>
      </c>
      <c r="R63" s="34">
        <v>25</v>
      </c>
      <c r="S63" s="35">
        <f t="shared" si="5"/>
        <v>5350</v>
      </c>
      <c r="T63" s="34">
        <v>33</v>
      </c>
      <c r="U63" s="35">
        <f t="shared" si="6"/>
        <v>7062</v>
      </c>
      <c r="V63" s="34">
        <v>32</v>
      </c>
      <c r="W63" s="35">
        <f t="shared" si="7"/>
        <v>6848</v>
      </c>
    </row>
    <row r="64" spans="1:23" ht="20.25" customHeight="1" x14ac:dyDescent="0.25">
      <c r="A64" s="18"/>
      <c r="B64" s="40">
        <v>58</v>
      </c>
      <c r="C64" s="41"/>
      <c r="D64" s="66" t="s">
        <v>234</v>
      </c>
      <c r="E64" s="43"/>
      <c r="F64" s="74">
        <v>25</v>
      </c>
      <c r="G64" s="36" t="s">
        <v>240</v>
      </c>
      <c r="H64" s="3">
        <v>50</v>
      </c>
      <c r="I64" s="35">
        <f t="shared" si="1"/>
        <v>1250</v>
      </c>
      <c r="J64" s="34">
        <v>279.88</v>
      </c>
      <c r="K64" s="35">
        <f t="shared" si="2"/>
        <v>6997</v>
      </c>
      <c r="L64" s="34">
        <v>179</v>
      </c>
      <c r="M64" s="35">
        <f t="shared" si="3"/>
        <v>4475</v>
      </c>
      <c r="N64" s="34">
        <v>200</v>
      </c>
      <c r="O64" s="35">
        <f t="shared" si="4"/>
        <v>5000</v>
      </c>
      <c r="P64" s="81">
        <v>396</v>
      </c>
      <c r="Q64" s="82">
        <f t="shared" si="0"/>
        <v>9900</v>
      </c>
      <c r="R64" s="34">
        <v>250</v>
      </c>
      <c r="S64" s="35">
        <f t="shared" si="5"/>
        <v>6250</v>
      </c>
      <c r="T64" s="34">
        <v>60</v>
      </c>
      <c r="U64" s="35">
        <f t="shared" si="6"/>
        <v>1500</v>
      </c>
      <c r="V64" s="34">
        <v>225</v>
      </c>
      <c r="W64" s="35">
        <f t="shared" si="7"/>
        <v>5625</v>
      </c>
    </row>
    <row r="65" spans="2:23" ht="27" customHeight="1" thickBot="1" x14ac:dyDescent="0.3">
      <c r="B65" s="63" t="s">
        <v>170</v>
      </c>
      <c r="C65" s="63"/>
      <c r="D65" s="63"/>
      <c r="E65" s="63"/>
      <c r="F65" s="63"/>
      <c r="G65" s="63"/>
      <c r="H65" s="72">
        <v>1375390</v>
      </c>
      <c r="I65" s="73"/>
      <c r="J65" s="61">
        <f>SUM(K7:K64)</f>
        <v>1408659.9999999995</v>
      </c>
      <c r="K65" s="62"/>
      <c r="L65" s="61">
        <f>SUM(M7:M64)</f>
        <v>1397730</v>
      </c>
      <c r="M65" s="62"/>
      <c r="N65" s="61">
        <f>SUM(O7:O64)</f>
        <v>1642703</v>
      </c>
      <c r="O65" s="62"/>
      <c r="P65" s="64">
        <f>SUM(Q7:Q64)</f>
        <v>1186920</v>
      </c>
      <c r="Q65" s="65"/>
      <c r="R65" s="61">
        <f>SUM(S7:S64)</f>
        <v>1298000</v>
      </c>
      <c r="S65" s="62"/>
      <c r="T65" s="61">
        <f>SUM(U7:U64)</f>
        <v>1483741.83</v>
      </c>
      <c r="U65" s="62"/>
      <c r="V65" s="61">
        <f>SUM(W7:W64)</f>
        <v>1276842</v>
      </c>
      <c r="W65" s="62"/>
    </row>
  </sheetData>
  <mergeCells count="144">
    <mergeCell ref="T4:U4"/>
    <mergeCell ref="T65:U65"/>
    <mergeCell ref="V4:W4"/>
    <mergeCell ref="V65:W65"/>
    <mergeCell ref="H65:I65"/>
    <mergeCell ref="N4:O4"/>
    <mergeCell ref="N65:O65"/>
    <mergeCell ref="P4:Q4"/>
    <mergeCell ref="P65:Q65"/>
    <mergeCell ref="R4:S4"/>
    <mergeCell ref="R65:S65"/>
    <mergeCell ref="B64:C64"/>
    <mergeCell ref="D64:E64"/>
    <mergeCell ref="B63:C63"/>
    <mergeCell ref="D63:E63"/>
    <mergeCell ref="B61:C61"/>
    <mergeCell ref="D61:E61"/>
    <mergeCell ref="B62:C62"/>
    <mergeCell ref="D62:E62"/>
    <mergeCell ref="B58:C58"/>
    <mergeCell ref="D58:E58"/>
    <mergeCell ref="B59:C59"/>
    <mergeCell ref="D59:E59"/>
    <mergeCell ref="B60:C60"/>
    <mergeCell ref="D60:E60"/>
    <mergeCell ref="B55:C55"/>
    <mergeCell ref="D55:E55"/>
    <mergeCell ref="B56:C56"/>
    <mergeCell ref="D56:E56"/>
    <mergeCell ref="B57:C57"/>
    <mergeCell ref="D57:E57"/>
    <mergeCell ref="B52:C52"/>
    <mergeCell ref="D52:E52"/>
    <mergeCell ref="B53:C53"/>
    <mergeCell ref="D53:E53"/>
    <mergeCell ref="B54:C54"/>
    <mergeCell ref="D54:E54"/>
    <mergeCell ref="B49:C49"/>
    <mergeCell ref="D49:E49"/>
    <mergeCell ref="B50:C50"/>
    <mergeCell ref="D50:E50"/>
    <mergeCell ref="B51:C51"/>
    <mergeCell ref="D51:E51"/>
    <mergeCell ref="B46:C46"/>
    <mergeCell ref="D46:E46"/>
    <mergeCell ref="B47:C47"/>
    <mergeCell ref="D47:E47"/>
    <mergeCell ref="B48:C48"/>
    <mergeCell ref="D48:E48"/>
    <mergeCell ref="B43:C43"/>
    <mergeCell ref="D43:E43"/>
    <mergeCell ref="B44:C44"/>
    <mergeCell ref="D44:E44"/>
    <mergeCell ref="B45:C45"/>
    <mergeCell ref="D45:E45"/>
    <mergeCell ref="D40:E40"/>
    <mergeCell ref="B41:C41"/>
    <mergeCell ref="D41:E41"/>
    <mergeCell ref="B42:C42"/>
    <mergeCell ref="D42:E42"/>
    <mergeCell ref="A1:C1"/>
    <mergeCell ref="D1:E1"/>
    <mergeCell ref="A2:C2"/>
    <mergeCell ref="D2:E2"/>
    <mergeCell ref="A3:C3"/>
    <mergeCell ref="D3:E3"/>
    <mergeCell ref="J4:K4"/>
    <mergeCell ref="B5:C5"/>
    <mergeCell ref="D5:E5"/>
    <mergeCell ref="B7:C7"/>
    <mergeCell ref="D7:E7"/>
    <mergeCell ref="A6:I6"/>
    <mergeCell ref="B14:C14"/>
    <mergeCell ref="D14:E14"/>
    <mergeCell ref="H4:I4"/>
    <mergeCell ref="B8:C8"/>
    <mergeCell ref="D8:E8"/>
    <mergeCell ref="A4:C4"/>
    <mergeCell ref="D4:E4"/>
    <mergeCell ref="B9:C9"/>
    <mergeCell ref="D9:E9"/>
    <mergeCell ref="B10:C10"/>
    <mergeCell ref="D10:E10"/>
    <mergeCell ref="B15:C15"/>
    <mergeCell ref="D15:E15"/>
    <mergeCell ref="B16:C16"/>
    <mergeCell ref="D16:E16"/>
    <mergeCell ref="B11:C11"/>
    <mergeCell ref="D11:E11"/>
    <mergeCell ref="B12:C12"/>
    <mergeCell ref="D12:E12"/>
    <mergeCell ref="B13:C13"/>
    <mergeCell ref="D13:E13"/>
    <mergeCell ref="D24:E24"/>
    <mergeCell ref="B25:C25"/>
    <mergeCell ref="D25:E25"/>
    <mergeCell ref="B22:C22"/>
    <mergeCell ref="D22:E22"/>
    <mergeCell ref="B23:C23"/>
    <mergeCell ref="D23:E23"/>
    <mergeCell ref="B31:C31"/>
    <mergeCell ref="D31:E31"/>
    <mergeCell ref="B32:C32"/>
    <mergeCell ref="D32:E32"/>
    <mergeCell ref="B33:C33"/>
    <mergeCell ref="D33:E33"/>
    <mergeCell ref="B30:C30"/>
    <mergeCell ref="D30:E30"/>
    <mergeCell ref="B28:C28"/>
    <mergeCell ref="D28:E28"/>
    <mergeCell ref="B27:C27"/>
    <mergeCell ref="D27:E27"/>
    <mergeCell ref="L4:M4"/>
    <mergeCell ref="B26:C26"/>
    <mergeCell ref="D26:E26"/>
    <mergeCell ref="B29:C29"/>
    <mergeCell ref="D29:E29"/>
    <mergeCell ref="B17:C17"/>
    <mergeCell ref="D17:E17"/>
    <mergeCell ref="B19:C19"/>
    <mergeCell ref="D19:E19"/>
    <mergeCell ref="B20:C20"/>
    <mergeCell ref="D20:E20"/>
    <mergeCell ref="B18:C18"/>
    <mergeCell ref="D18:E18"/>
    <mergeCell ref="B21:C21"/>
    <mergeCell ref="D21:E21"/>
    <mergeCell ref="B24:C24"/>
    <mergeCell ref="L65:M65"/>
    <mergeCell ref="B65:G65"/>
    <mergeCell ref="J65:K65"/>
    <mergeCell ref="B34:C34"/>
    <mergeCell ref="D34:E34"/>
    <mergeCell ref="B35:C35"/>
    <mergeCell ref="D35:E35"/>
    <mergeCell ref="B36:C36"/>
    <mergeCell ref="D36:E36"/>
    <mergeCell ref="B37:C37"/>
    <mergeCell ref="D37:E37"/>
    <mergeCell ref="B38:C38"/>
    <mergeCell ref="D38:E38"/>
    <mergeCell ref="B39:C39"/>
    <mergeCell ref="D39:E39"/>
    <mergeCell ref="B40:C40"/>
  </mergeCells>
  <printOptions horizontalCentered="1"/>
  <pageMargins left="0.25" right="0.25"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Bid Tab</vt:lpstr>
      <vt:lpstr>'Bid Tab'!Print_Area</vt:lpstr>
    </vt:vector>
  </TitlesOfParts>
  <Company>City of Saint Charles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Silver</dc:creator>
  <cp:lastModifiedBy>David Bauman</cp:lastModifiedBy>
  <cp:lastPrinted>2023-06-07T15:45:25Z</cp:lastPrinted>
  <dcterms:created xsi:type="dcterms:W3CDTF">2022-08-30T20:16:15Z</dcterms:created>
  <dcterms:modified xsi:type="dcterms:W3CDTF">2024-11-26T21:49:26Z</dcterms:modified>
</cp:coreProperties>
</file>